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86rpigt\"/>
    </mc:Choice>
  </mc:AlternateContent>
  <xr:revisionPtr revIDLastSave="0" documentId="13_ncr:1_{620F8743-91AC-4A26-89D9-D9383F41D399}" xr6:coauthVersionLast="47" xr6:coauthVersionMax="47" xr10:uidLastSave="{00000000-0000-0000-0000-000000000000}"/>
  <bookViews>
    <workbookView xWindow="1560" yWindow="156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154" i="1"/>
  <c r="F153" i="1"/>
  <c r="L151" i="1"/>
  <c r="K151" i="1"/>
  <c r="I151" i="1"/>
  <c r="L150" i="1"/>
  <c r="K150" i="1"/>
  <c r="I150" i="1"/>
  <c r="L149" i="1"/>
  <c r="K149" i="1"/>
  <c r="I149" i="1"/>
  <c r="L148" i="1"/>
  <c r="K148" i="1"/>
  <c r="I148" i="1"/>
  <c r="L147" i="1"/>
  <c r="K147" i="1"/>
  <c r="I147" i="1"/>
  <c r="L146" i="1"/>
  <c r="K146" i="1"/>
  <c r="I146" i="1"/>
  <c r="L145" i="1"/>
  <c r="K145" i="1"/>
  <c r="I145" i="1"/>
  <c r="L144" i="1"/>
  <c r="K144" i="1"/>
  <c r="I144" i="1"/>
  <c r="L143" i="1"/>
  <c r="K143" i="1"/>
  <c r="I143" i="1"/>
  <c r="L142" i="1"/>
  <c r="K142" i="1"/>
  <c r="I142" i="1"/>
  <c r="L141" i="1"/>
  <c r="K141" i="1"/>
  <c r="I141" i="1"/>
  <c r="L140" i="1"/>
  <c r="K140" i="1"/>
  <c r="I140" i="1"/>
  <c r="L139" i="1"/>
  <c r="K139" i="1"/>
  <c r="I139" i="1"/>
  <c r="L138" i="1"/>
  <c r="K138" i="1"/>
  <c r="I138" i="1"/>
  <c r="L137" i="1"/>
  <c r="K137" i="1"/>
  <c r="I137" i="1"/>
  <c r="L136" i="1"/>
  <c r="K136" i="1"/>
  <c r="I136" i="1"/>
  <c r="L135" i="1"/>
  <c r="K135" i="1"/>
  <c r="I135" i="1"/>
  <c r="L134" i="1"/>
  <c r="K134" i="1"/>
  <c r="I134" i="1"/>
  <c r="L133" i="1"/>
  <c r="K133" i="1"/>
  <c r="I133" i="1"/>
  <c r="L132" i="1"/>
  <c r="K132" i="1"/>
  <c r="I132" i="1"/>
  <c r="L131" i="1"/>
  <c r="K131" i="1"/>
  <c r="I131" i="1"/>
  <c r="L130" i="1"/>
  <c r="K130" i="1"/>
  <c r="I130" i="1"/>
  <c r="L129" i="1"/>
  <c r="K129" i="1"/>
  <c r="I129" i="1"/>
  <c r="L128" i="1"/>
  <c r="K128" i="1"/>
  <c r="I128" i="1"/>
  <c r="L127" i="1"/>
  <c r="K127" i="1"/>
  <c r="I127" i="1"/>
  <c r="L126" i="1"/>
  <c r="K126" i="1"/>
  <c r="I126" i="1"/>
  <c r="L125" i="1"/>
  <c r="K125" i="1"/>
  <c r="I125" i="1"/>
  <c r="L124" i="1"/>
  <c r="K124" i="1"/>
  <c r="I124" i="1"/>
  <c r="L123" i="1"/>
  <c r="K123" i="1"/>
  <c r="I123" i="1"/>
  <c r="L122" i="1"/>
  <c r="K122" i="1"/>
  <c r="I122" i="1"/>
  <c r="L121" i="1"/>
  <c r="K121" i="1"/>
  <c r="I121" i="1"/>
  <c r="L120" i="1"/>
  <c r="K120" i="1"/>
  <c r="I120" i="1"/>
  <c r="L119" i="1"/>
  <c r="K119" i="1"/>
  <c r="I119" i="1"/>
  <c r="L118" i="1"/>
  <c r="K118" i="1"/>
  <c r="I118" i="1"/>
  <c r="L117" i="1"/>
  <c r="K117" i="1"/>
  <c r="I117" i="1"/>
  <c r="L116" i="1"/>
  <c r="K116" i="1"/>
  <c r="I116" i="1"/>
  <c r="L115" i="1"/>
  <c r="K115" i="1"/>
  <c r="I115" i="1"/>
  <c r="L114" i="1"/>
  <c r="K114" i="1"/>
  <c r="I114" i="1"/>
  <c r="L113" i="1"/>
  <c r="K113" i="1"/>
  <c r="I113" i="1"/>
  <c r="L112" i="1"/>
  <c r="K112" i="1"/>
  <c r="I112" i="1"/>
  <c r="L111" i="1"/>
  <c r="K111" i="1"/>
  <c r="I111" i="1"/>
  <c r="L110" i="1"/>
  <c r="K110" i="1"/>
  <c r="I110" i="1"/>
  <c r="L109" i="1"/>
  <c r="K109" i="1"/>
  <c r="I109" i="1"/>
  <c r="L108" i="1"/>
  <c r="K108" i="1"/>
  <c r="I108" i="1"/>
  <c r="L107" i="1"/>
  <c r="K107" i="1"/>
  <c r="I107" i="1"/>
  <c r="L106" i="1"/>
  <c r="K106" i="1"/>
  <c r="I106" i="1"/>
  <c r="L105" i="1"/>
  <c r="K105" i="1"/>
  <c r="I105" i="1"/>
  <c r="L104" i="1"/>
  <c r="K104" i="1"/>
  <c r="I104" i="1"/>
  <c r="L103" i="1"/>
  <c r="K103" i="1"/>
  <c r="I103" i="1"/>
  <c r="L102" i="1"/>
  <c r="K102" i="1"/>
  <c r="I102" i="1"/>
  <c r="L101" i="1"/>
  <c r="K101" i="1"/>
  <c r="I101" i="1"/>
  <c r="L100" i="1"/>
  <c r="K100" i="1"/>
  <c r="I100" i="1"/>
  <c r="L99" i="1"/>
  <c r="K99" i="1"/>
  <c r="I99" i="1"/>
  <c r="L98" i="1"/>
  <c r="K98" i="1"/>
  <c r="I98" i="1"/>
  <c r="L97" i="1"/>
  <c r="K97" i="1"/>
  <c r="I97" i="1"/>
  <c r="L96" i="1"/>
  <c r="K96" i="1"/>
  <c r="I96" i="1"/>
  <c r="L95" i="1"/>
  <c r="K95" i="1"/>
  <c r="I95" i="1"/>
  <c r="L94" i="1"/>
  <c r="K94" i="1"/>
  <c r="I94" i="1"/>
  <c r="L93" i="1"/>
  <c r="K93" i="1"/>
  <c r="I93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50" i="1"/>
  <c r="K50" i="1"/>
  <c r="I50" i="1"/>
  <c r="L49" i="1"/>
  <c r="K49" i="1"/>
  <c r="I49" i="1"/>
  <c r="L48" i="1"/>
  <c r="K48" i="1"/>
  <c r="I48" i="1"/>
  <c r="L47" i="1"/>
  <c r="K47" i="1"/>
  <c r="I47" i="1"/>
  <c r="L46" i="1"/>
  <c r="K46" i="1"/>
  <c r="I46" i="1"/>
  <c r="L45" i="1"/>
  <c r="K45" i="1"/>
  <c r="I45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<sst xmlns="http://schemas.openxmlformats.org/spreadsheetml/2006/main" count="515" uniqueCount="379">
  <si>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</si>
  <si>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</si>
  <si>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</si>
  <si>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</si>
  <si>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</si>
  <si>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</si>
  <si>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</si>
  <si>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</si>
  <si>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</si>
  <si>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</si>
  <si>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</si>
  <si>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</si>
  <si>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</si>
  <si>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</si>
  <si>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</si>
  <si>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</si>
  <si>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</si>
  <si>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</si>
  <si>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</si>
  <si>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</si>
  <si>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</si>
  <si>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</si>
  <si>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</si>
  <si>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</si>
  <si>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</si>
  <si>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>102</t>
  </si>
  <si>
    <t>SADZ WIEL</t>
  </si>
  <si>
    <t>Sadzenie wielolatek z odkrytym systemem korzeniowym</t>
  </si>
  <si>
    <t>TSZT</t>
  </si>
  <si>
    <t>104</t>
  </si>
  <si>
    <t>SADZ POP</t>
  </si>
  <si>
    <t>Sadzenie jednolatek i wielolatek w poprawkach i uzupełnieniach</t>
  </si>
  <si>
    <t>106</t>
  </si>
  <si>
    <t>POP-BRYŁ</t>
  </si>
  <si>
    <t>Sadzenie sadzonek z zakrytym systemem korzeniowym w poprawkach i uzupełnieniach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</si>
  <si>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</si>
  <si>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</si>
  <si>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</si>
  <si>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</si>
  <si>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</si>
  <si>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</si>
  <si>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</si>
  <si>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</si>
  <si>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</si>
  <si>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</si>
  <si>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132</t>
  </si>
  <si>
    <t>ZAB-REPEL</t>
  </si>
  <si>
    <t>Zabezpieczenie upraw przed zwierzyną przy użyciu repelentów</t>
  </si>
  <si>
    <t>157</t>
  </si>
  <si>
    <t>SZUK-PĘDR</t>
  </si>
  <si>
    <t>Badanie zapędraczenia gleby - dół o objętości 0,5 m3</t>
  </si>
  <si>
    <t>SZT</t>
  </si>
  <si>
    <t>162</t>
  </si>
  <si>
    <t>ZW-ZRĘB</t>
  </si>
  <si>
    <t>Zwalczanie mechaniczne szkodników wtórnych poprzez zrębkowanie</t>
  </si>
  <si>
    <t>175</t>
  </si>
  <si>
    <t>SZK-1R</t>
  </si>
  <si>
    <t>Szkółkowanie sadzonek do 1 roku z doniesieniem do miejsca szkółkowania</t>
  </si>
  <si>
    <t>176</t>
  </si>
  <si>
    <t>SZK-1.5R</t>
  </si>
  <si>
    <t>Szkółkowanie sadzonek 1,5-rocznych z doniesieniem do miejsca szkółkowania</t>
  </si>
  <si>
    <t>177</t>
  </si>
  <si>
    <t>SZK-WR</t>
  </si>
  <si>
    <t>Szkółkowanie wielolatek z doniesieniem do miejsca szkółkowania</t>
  </si>
  <si>
    <t>178</t>
  </si>
  <si>
    <t>GRAB-WYR</t>
  </si>
  <si>
    <t>Grabienie i wyrównanie powierzchni przed obsiewem</t>
  </si>
  <si>
    <t>AR</t>
  </si>
  <si>
    <t>184</t>
  </si>
  <si>
    <t>UKŁ-KONT</t>
  </si>
  <si>
    <t>Układanie wiosną wszystkich rodzajów kontenerów z sadzonkami wszystkich gatunków zdjętych na ziemię na okres zimowy na paletach (podporach)</t>
  </si>
  <si>
    <t>185</t>
  </si>
  <si>
    <t>WYOR-AK</t>
  </si>
  <si>
    <t>Wyorywanie sadzonek ciągnikowym wyorywaczem aktywnym</t>
  </si>
  <si>
    <t>188</t>
  </si>
  <si>
    <t>OPR-SC</t>
  </si>
  <si>
    <t>Opryskiwanie szkółek opryskiwaczem ciągnikowym</t>
  </si>
  <si>
    <t>203</t>
  </si>
  <si>
    <t>ZAŁ-T</t>
  </si>
  <si>
    <t>Załadunek lub rozładunek materiału kompostowego - z torfu</t>
  </si>
  <si>
    <t>204</t>
  </si>
  <si>
    <t>ZAŁ-Ł</t>
  </si>
  <si>
    <t>Załadunek lub rozładunek materiału kompostowego - z łubinu</t>
  </si>
  <si>
    <t>205</t>
  </si>
  <si>
    <t>ZAŁ-KOMP</t>
  </si>
  <si>
    <t>Załadunek kompostu na wozy lub przyczepy</t>
  </si>
  <si>
    <t>206</t>
  </si>
  <si>
    <t>GRAB-R</t>
  </si>
  <si>
    <t>Wygrabianie powierzchni z korzeni i pozostałości drzewnych</t>
  </si>
  <si>
    <t>207</t>
  </si>
  <si>
    <t>NAP-KONT</t>
  </si>
  <si>
    <t>Mechaniczne napełnianie kontenerów substratem na linii technologicznej</t>
  </si>
  <si>
    <t>209</t>
  </si>
  <si>
    <t>UKŁ-SUB</t>
  </si>
  <si>
    <t>Układanie warstwy substratu o grubości 15 cm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</si>
  <si>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</si>
  <si>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</si>
  <si>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</si>
  <si>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</si>
  <si>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</si>
  <si>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</si>
  <si>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213</t>
  </si>
  <si>
    <t>PRZEZ-NAM</t>
  </si>
  <si>
    <t>Przerzedzanie siewów z pieleniem</t>
  </si>
  <si>
    <t>214</t>
  </si>
  <si>
    <t>SORT-KON1</t>
  </si>
  <si>
    <t>Sortowanie sadzonek wszystkich gatunków w kontenerach o zagęszczeniu cel do 400 szt./m2</t>
  </si>
  <si>
    <t>216</t>
  </si>
  <si>
    <t>POZ-P</t>
  </si>
  <si>
    <t>Pozyskanie pędów, cięcie zrzezów, liczenie, wiązanie i dołowanie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</si>
  <si>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</si>
  <si>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</si>
  <si>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</si>
  <si>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</si>
  <si>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</si>
  <si>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</si>
  <si>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221</t>
  </si>
  <si>
    <t>ZAŁ-4</t>
  </si>
  <si>
    <t>Załadunek lub rozładunek sadzonek - 4-5 latek</t>
  </si>
  <si>
    <t>223</t>
  </si>
  <si>
    <t>NAW-MINEC</t>
  </si>
  <si>
    <t>Nawożenie mineralne w sadzonkach -wykonywane mechanicznie</t>
  </si>
  <si>
    <t>224</t>
  </si>
  <si>
    <t>SIEW-KC</t>
  </si>
  <si>
    <t>Rozsiew kompostu rozrzutnikiem</t>
  </si>
  <si>
    <t>227</t>
  </si>
  <si>
    <t>NAW-MIND</t>
  </si>
  <si>
    <t>Nawożenie mineralne  dolistne</t>
  </si>
  <si>
    <t>229</t>
  </si>
  <si>
    <t>SKAR-DB</t>
  </si>
  <si>
    <t>Ręczne obcięcie 1/3-1/4 wysokości żołędzia i odrzucenie porażonych nasion</t>
  </si>
  <si>
    <t>TONA</t>
  </si>
  <si>
    <t>232</t>
  </si>
  <si>
    <t>WYC-RR</t>
  </si>
  <si>
    <t>Wyciskanie rządków siewnych</t>
  </si>
  <si>
    <t>233</t>
  </si>
  <si>
    <t>PRZ-R&lt;400</t>
  </si>
  <si>
    <t>Przerywanie nadmiernych ilości siewek So, Św, Md, Dg w kontenerach o zagęszczeniu cel do 400 sztuk na 1 m2</t>
  </si>
  <si>
    <t>244</t>
  </si>
  <si>
    <t>PRZER-K</t>
  </si>
  <si>
    <t>Przerabianie kompostu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</si>
  <si>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</si>
  <si>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</si>
  <si>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</si>
  <si>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</si>
  <si>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</si>
  <si>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</si>
  <si>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250</t>
  </si>
  <si>
    <t>KOSZ-ZIEL</t>
  </si>
  <si>
    <t>Ścięcie i rozdrobnienie zielonek na ugorach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</si>
  <si>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</si>
  <si>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</si>
  <si>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</si>
  <si>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</si>
  <si>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</si>
  <si>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</si>
  <si>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</si>
  <si>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</si>
  <si>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</si>
  <si>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</si>
  <si>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</si>
  <si>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</si>
  <si>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</si>
  <si>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</si>
  <si>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</si>
  <si>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257</t>
  </si>
  <si>
    <t>WYOR-CS</t>
  </si>
  <si>
    <t>Wyorywanie lub podcinanie sadzonek ciągnikowym podcinaczem sekcyjnym</t>
  </si>
  <si>
    <t>258</t>
  </si>
  <si>
    <t>ORKA-ŁOP</t>
  </si>
  <si>
    <t>Orka łopatą mechaniczną</t>
  </si>
  <si>
    <t>259</t>
  </si>
  <si>
    <t>WŁÓK-SC</t>
  </si>
  <si>
    <t>Wyrównywanie powierzchni włóką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</si>
  <si>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</si>
  <si>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</si>
  <si>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</si>
  <si>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</si>
  <si>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</si>
  <si>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</si>
  <si>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267</t>
  </si>
  <si>
    <t>SIEW-PRC</t>
  </si>
  <si>
    <t>Siew nasion rzutem</t>
  </si>
  <si>
    <t>270</t>
  </si>
  <si>
    <t>MYC-KONT</t>
  </si>
  <si>
    <t>Mycie i dezynfekcja kontenerów</t>
  </si>
  <si>
    <t>271</t>
  </si>
  <si>
    <t>SPUL-O</t>
  </si>
  <si>
    <t>Wzruszanie gleby na międzyrzędach opielaczem ręcznym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</si>
  <si>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</si>
  <si>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</si>
  <si>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</si>
  <si>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</si>
  <si>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</si>
  <si>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</si>
  <si>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274</t>
  </si>
  <si>
    <t>DEZ-OPR</t>
  </si>
  <si>
    <t>Dezynfekcja podłoża opryski</t>
  </si>
  <si>
    <t>276</t>
  </si>
  <si>
    <t>ZEST-KON</t>
  </si>
  <si>
    <t>Zestawianie wszystkich rodzajów kontenerów z sadzonkami wszystkich gatunków na ziemię na okres zimowy</t>
  </si>
  <si>
    <t>281</t>
  </si>
  <si>
    <t>SZK-IC5</t>
  </si>
  <si>
    <t>Mechaniczne szkółkowanie siewek iglastych sadzarką pięciorzędową</t>
  </si>
  <si>
    <t>KMTR</t>
  </si>
  <si>
    <t>286</t>
  </si>
  <si>
    <t>SZK-LC5</t>
  </si>
  <si>
    <t>Mechaniczne szkółkowanie siewek liściastych sadzarką pięciorzędową</t>
  </si>
  <si>
    <t>287</t>
  </si>
  <si>
    <t>WAŁ-FOL</t>
  </si>
  <si>
    <t>Wałowanie</t>
  </si>
  <si>
    <t>290</t>
  </si>
  <si>
    <t>SIEW-DC</t>
  </si>
  <si>
    <t>Siew nasion drobnych</t>
  </si>
  <si>
    <t>291</t>
  </si>
  <si>
    <t>SIEW-GC</t>
  </si>
  <si>
    <t>Siew nasion grubych</t>
  </si>
  <si>
    <t>292</t>
  </si>
  <si>
    <t>SIEW DP</t>
  </si>
  <si>
    <t>Siew pełny nasion drobnych siewnikiem mechanicznie</t>
  </si>
  <si>
    <t>293</t>
  </si>
  <si>
    <t>SIEW DCM</t>
  </si>
  <si>
    <t>Siew częściowy nasion drobnych siewnikiem mechanicznie</t>
  </si>
  <si>
    <t>295</t>
  </si>
  <si>
    <t>NAW-MINER</t>
  </si>
  <si>
    <t>Nawożenie mineralne w sadzonkach -wykonywane ręcznie</t>
  </si>
  <si>
    <t>296</t>
  </si>
  <si>
    <t>NAW MINES</t>
  </si>
  <si>
    <t>Startowy wysiew nawozów ręcznie</t>
  </si>
  <si>
    <t>297</t>
  </si>
  <si>
    <t>SR-DB&lt;400</t>
  </si>
  <si>
    <t>Siew ręczny nasion dębów, z uprzednim obcięciem 1/3-1/4 żołędzia, do kaset o zagęszczeniu cel do 400 sztuk na 1 m2</t>
  </si>
  <si>
    <t>299</t>
  </si>
  <si>
    <t>WYJ-1IN</t>
  </si>
  <si>
    <t>Wyjęcie, sortowanie, liczenie i zabezpieczenie do transportu - 1 latek iglastych</t>
  </si>
  <si>
    <t>300</t>
  </si>
  <si>
    <t>WYJ-1LN</t>
  </si>
  <si>
    <t>Wyjęcie, sortowanie, liczenie i zabezpieczenie do transportu - 1 latek liściastych</t>
  </si>
  <si>
    <t>302</t>
  </si>
  <si>
    <t>WYJ-2IN</t>
  </si>
  <si>
    <t>Wyjęcie, sortowanie, liczenie i zabezpieczenie do transportu - 2-3 latek iglastych</t>
  </si>
  <si>
    <t>303</t>
  </si>
  <si>
    <t>WYJ-2LN</t>
  </si>
  <si>
    <t>Wyjęcie, sortowanie, liczenie i zabezpieczenie do transportu - 2-3 latek liściastych</t>
  </si>
  <si>
    <t>304</t>
  </si>
  <si>
    <t>WYJ-4IS</t>
  </si>
  <si>
    <t>Wyjęcie, sortowanie, liczenie i zabezpieczenie do transportu - 4-5 latek iglastych</t>
  </si>
  <si>
    <t>305</t>
  </si>
  <si>
    <t>WYJ-4LS</t>
  </si>
  <si>
    <t>Wyjęcie, sortowanie, liczenie i zabezpieczenie do transportu - 4-5 latek liściastych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</si>
  <si>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</si>
  <si>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</si>
  <si>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</si>
  <si>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</si>
  <si>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</si>
  <si>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</si>
  <si>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</si>
  <si>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</si>
  <si>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</si>
  <si>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310</t>
  </si>
  <si>
    <t>ROZŁ-SUB</t>
  </si>
  <si>
    <t>Przygotowanie substratu do ponownego obsiewu</t>
  </si>
  <si>
    <t>311</t>
  </si>
  <si>
    <t>PIEL-KON1</t>
  </si>
  <si>
    <t>Pielenie chwastów w kontenerach o zagęszczeniu cel do 400 szt./m2</t>
  </si>
  <si>
    <t>M2</t>
  </si>
  <si>
    <t>313</t>
  </si>
  <si>
    <t>SIEW-R</t>
  </si>
  <si>
    <t>Siew nasion</t>
  </si>
  <si>
    <t>314</t>
  </si>
  <si>
    <t>PRZYG-SUB</t>
  </si>
  <si>
    <t>Przygotowanie substratu</t>
  </si>
  <si>
    <t>315</t>
  </si>
  <si>
    <t>ZAŁ-SUB</t>
  </si>
  <si>
    <t>Załadunek lub rozładunek trocin lub substratu</t>
  </si>
  <si>
    <t>316</t>
  </si>
  <si>
    <t>PRZER-SUB</t>
  </si>
  <si>
    <t>Jednorazowe przerobienie substratu z wapnem lub nawozami</t>
  </si>
  <si>
    <t>317</t>
  </si>
  <si>
    <t>DOW-PIAS</t>
  </si>
  <si>
    <t>Dowóz piasku na powierzchnie i rozścielenie (jako warstwę filtrującą)</t>
  </si>
  <si>
    <t>318</t>
  </si>
  <si>
    <t>SR-SO&lt;400</t>
  </si>
  <si>
    <t>Ręczny siew nasion sosny, modrzewia, daglezji po 1-3 sztuk do kontenerów o zagęszczeniu cel do 400 sztuk na 1 m2</t>
  </si>
  <si>
    <t>328</t>
  </si>
  <si>
    <t>PIEL-NAM</t>
  </si>
  <si>
    <t>Pielenie z wyniesieniem chwastów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</si>
  <si>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</si>
  <si>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</si>
  <si>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</si>
  <si>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</si>
  <si>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</si>
  <si>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</si>
  <si>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</si>
  <si>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</si>
  <si>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</si>
  <si>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334</t>
  </si>
  <si>
    <t>GLEBOSZ</t>
  </si>
  <si>
    <t>Głęboszowanie na szkółce</t>
  </si>
  <si>
    <t>335</t>
  </si>
  <si>
    <t>WYB-NAS</t>
  </si>
  <si>
    <t>Ręczne wybieranie podkiełkowanych nasion buka</t>
  </si>
  <si>
    <t>H</t>
  </si>
  <si>
    <t>336</t>
  </si>
  <si>
    <t>ZEBR-SUB</t>
  </si>
  <si>
    <t>Zebranie zużytego substratu z wywiezieniem</t>
  </si>
  <si>
    <t>338</t>
  </si>
  <si>
    <t>N-ZSGDNSO</t>
  </si>
  <si>
    <t>Zbiór szyszek z gospodarczych drzewostanów nasiennych sosnowych</t>
  </si>
  <si>
    <t>KG</t>
  </si>
  <si>
    <t>339</t>
  </si>
  <si>
    <t>N-ZSGDNŚW</t>
  </si>
  <si>
    <t>Zbiór szyszek z gospodarczych drzewostanów nasiennych świerkowych</t>
  </si>
  <si>
    <t>342</t>
  </si>
  <si>
    <t>N-ZSGDNPO</t>
  </si>
  <si>
    <t>Zbiór szyszek z pozostałych drzewostanów nasiennych</t>
  </si>
  <si>
    <t>349</t>
  </si>
  <si>
    <t>N-ZSDMMD</t>
  </si>
  <si>
    <t>Zbiór szyszek z drzew matecznych modrzewiowych</t>
  </si>
  <si>
    <t>360</t>
  </si>
  <si>
    <t>ZB-NASDB</t>
  </si>
  <si>
    <t>Zbiór nasion dęba</t>
  </si>
  <si>
    <t>361</t>
  </si>
  <si>
    <t>ZB-NASBK</t>
  </si>
  <si>
    <t>Zbiór nasion buka</t>
  </si>
  <si>
    <t>362</t>
  </si>
  <si>
    <t>ZB-NASBRZ</t>
  </si>
  <si>
    <t>Zbiór nasion brzozy</t>
  </si>
  <si>
    <t>363</t>
  </si>
  <si>
    <t>ZB-NASLP</t>
  </si>
  <si>
    <t>Zbiór nasion lipy</t>
  </si>
  <si>
    <t>366</t>
  </si>
  <si>
    <t>ZB-NAS OL</t>
  </si>
  <si>
    <t>Zbiór nasion olszy</t>
  </si>
  <si>
    <t>369</t>
  </si>
  <si>
    <t>ZB-NASP</t>
  </si>
  <si>
    <t>Zbiór nasion pozostałych gatunków</t>
  </si>
  <si>
    <t>370</t>
  </si>
  <si>
    <t>GODZ RH8</t>
  </si>
  <si>
    <t>Prace wykonywane ręcznie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</si>
  <si>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</si>
  <si>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</si>
  <si>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</si>
  <si>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</si>
  <si>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</si>
  <si>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</si>
  <si>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</si>
  <si>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</si>
  <si>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</si>
  <si>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</si>
  <si>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</si>
  <si>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</si>
  <si>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</si>
  <si>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</si>
  <si>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</si>
  <si>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</si>
  <si>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</si>
  <si>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</si>
  <si>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</si>
  <si>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</si>
  <si>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Leżajsk</t>
  </si>
  <si>
    <t xml:space="preserve">37-300 Leżajsk; Tomasza Michałka 48           </t>
  </si>
  <si>
    <t>Odpowiadając na ogłoszenie o przetargu nieograniczonym na „Wykonywanie usług z zakresu gospodarki leśnej na terenie Nadleśnictwa Leżajsk w roku 2025''  składamy niniejszym ofertę na pakiet PAKIET 12 tego zamówienia: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</si>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</sst>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92"/>
  <sheetViews>
    <sheetView tabSelected="1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354</v>
      </c>
      <c r="J2" s="11"/>
      <c r="K2" s="11"/>
      <c r="L2" s="11"/>
      <c r="M2" s="11"/>
      <c r="N2" s="11"/>
      <c r="O2" s="11"/>
    </row>
    <row r="3" spans="2:15" s="1" customFormat="1" ht="28.9" customHeight="1" x14ac:dyDescent="0.2">
      <c r="B3" s="37"/>
      <c r="C3" s="37"/>
      <c r="D3" s="37"/>
      <c r="E3" s="37"/>
    </row>
    <row r="4" spans="2:15" s="1" customFormat="1" ht="2.65" customHeight="1" x14ac:dyDescent="0.2">
      <c r="B4" s="12"/>
      <c r="C4" s="12"/>
      <c r="D4" s="12"/>
    </row>
    <row r="5" spans="2:15" s="1" customFormat="1" ht="28.9" customHeight="1" x14ac:dyDescent="0.2">
      <c r="B5" s="37"/>
      <c r="C5" s="37"/>
      <c r="D5" s="37"/>
      <c r="E5" s="37"/>
    </row>
    <row r="6" spans="2:15" s="1" customFormat="1" ht="2.65" customHeight="1" x14ac:dyDescent="0.2">
      <c r="B6" s="12"/>
      <c r="C6" s="12"/>
      <c r="D6" s="12"/>
    </row>
    <row r="7" spans="2:15" s="1" customFormat="1" ht="28.9" customHeight="1" x14ac:dyDescent="0.2">
      <c r="B7" s="37"/>
      <c r="C7" s="37"/>
      <c r="D7" s="37"/>
      <c r="E7" s="37"/>
    </row>
    <row r="8" spans="2:15" s="1" customFormat="1" ht="5.25" customHeight="1" x14ac:dyDescent="0.2">
      <c r="B8" s="12"/>
      <c r="C8" s="12"/>
      <c r="D8" s="12"/>
    </row>
    <row r="9" spans="2:15" s="1" customFormat="1" ht="4.1500000000000004" customHeight="1" x14ac:dyDescent="0.2"/>
    <row r="10" spans="2:15" s="1" customFormat="1" ht="6.95" customHeight="1" x14ac:dyDescent="0.2">
      <c r="B10" s="19" t="s">
        <v>355</v>
      </c>
      <c r="C10" s="19"/>
      <c r="D10" s="19"/>
    </row>
    <row r="11" spans="2:15" s="1" customFormat="1" ht="12.4" customHeight="1" x14ac:dyDescent="0.2">
      <c r="B11" s="19"/>
      <c r="C11" s="19"/>
      <c r="D11" s="19"/>
      <c r="G11" s="38" t="s">
        <v>356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3" t="s">
        <v>357</v>
      </c>
      <c r="F14" s="13"/>
      <c r="G14" s="13"/>
    </row>
    <row r="15" spans="2:15" s="1" customFormat="1" ht="43.15" customHeight="1" x14ac:dyDescent="0.2"/>
    <row r="16" spans="2:15" s="1" customFormat="1" ht="20.65" customHeight="1" x14ac:dyDescent="0.2">
      <c r="B16" s="15" t="s">
        <v>358</v>
      </c>
      <c r="C16" s="15"/>
      <c r="D16" s="15"/>
      <c r="E16" s="15"/>
      <c r="F16" s="15"/>
      <c r="G16" s="15"/>
      <c r="H16" s="15"/>
      <c r="I16" s="15"/>
    </row>
    <row r="17" spans="2:13" s="1" customFormat="1" ht="2.65" customHeight="1" x14ac:dyDescent="0.2"/>
    <row r="18" spans="2:13" s="1" customFormat="1" ht="20.65" customHeight="1" x14ac:dyDescent="0.2">
      <c r="B18" s="15" t="s">
        <v>359</v>
      </c>
      <c r="C18" s="15"/>
      <c r="D18" s="15"/>
      <c r="E18" s="15"/>
      <c r="F18" s="15"/>
      <c r="G18" s="15"/>
      <c r="H18" s="15"/>
      <c r="I18" s="15"/>
    </row>
    <row r="19" spans="2:13" s="1" customFormat="1" ht="2.65" customHeight="1" x14ac:dyDescent="0.2"/>
    <row r="20" spans="2:13" s="1" customFormat="1" ht="20.65" customHeight="1" x14ac:dyDescent="0.2">
      <c r="B20" s="15" t="s">
        <v>360</v>
      </c>
      <c r="C20" s="15"/>
      <c r="D20" s="15"/>
      <c r="E20" s="15"/>
      <c r="F20" s="15"/>
      <c r="G20" s="15"/>
      <c r="H20" s="15"/>
      <c r="I20" s="15"/>
    </row>
    <row r="21" spans="2:13" s="1" customFormat="1" ht="2.65" customHeight="1" x14ac:dyDescent="0.2"/>
    <row r="22" spans="2:13" s="1" customFormat="1" ht="20.65" customHeight="1" x14ac:dyDescent="0.2">
      <c r="B22" s="15" t="s">
        <v>361</v>
      </c>
      <c r="C22" s="15"/>
      <c r="D22" s="15"/>
      <c r="E22" s="15"/>
      <c r="F22" s="15"/>
      <c r="G22" s="15"/>
      <c r="H22" s="15"/>
      <c r="I22" s="15"/>
    </row>
    <row r="23" spans="2:13" s="1" customFormat="1" ht="34.700000000000003" customHeight="1" x14ac:dyDescent="0.2"/>
    <row r="24" spans="2:13" s="1" customFormat="1" ht="50.1" customHeight="1" x14ac:dyDescent="0.2">
      <c r="B24" s="17" t="s">
        <v>362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TEXT(F154,"#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5" t="s">
        <v>363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0" t="s">
        <v>10</v>
      </c>
      <c r="M31" s="10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259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3.2" customHeight="1" x14ac:dyDescent="0.2"/>
    <row r="34" spans="2:13" s="1" customFormat="1" ht="18.2" customHeight="1" x14ac:dyDescent="0.2">
      <c r="B34" s="15" t="s">
        <v>364</v>
      </c>
      <c r="C34" s="15"/>
      <c r="D34" s="15"/>
      <c r="E34" s="15"/>
      <c r="F34" s="15"/>
      <c r="G34" s="15"/>
      <c r="H34" s="15"/>
      <c r="I34" s="15"/>
      <c r="J34" s="15"/>
      <c r="K34" s="15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0" t="s">
        <v>10</v>
      </c>
      <c r="M36" s="10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12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9"/>
    </row>
    <row r="38" spans="2:13" s="1" customFormat="1" ht="3.2" customHeight="1" x14ac:dyDescent="0.2"/>
    <row r="39" spans="2:13" s="1" customFormat="1" ht="18.2" customHeight="1" x14ac:dyDescent="0.2">
      <c r="B39" s="15" t="s">
        <v>365</v>
      </c>
      <c r="C39" s="15"/>
      <c r="D39" s="15"/>
      <c r="E39" s="15"/>
      <c r="F39" s="15"/>
      <c r="G39" s="15"/>
      <c r="H39" s="15"/>
      <c r="I39" s="15"/>
      <c r="J39" s="15"/>
      <c r="K39" s="15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0" t="s">
        <v>10</v>
      </c>
      <c r="M41" s="10"/>
    </row>
    <row r="42" spans="2:13" s="1" customFormat="1" ht="19.7" customHeight="1" x14ac:dyDescent="0.2">
      <c r="B42" s="5">
        <v>3</v>
      </c>
      <c r="C42" s="6" t="s">
        <v>15</v>
      </c>
      <c r="D42" s="6" t="s">
        <v>16</v>
      </c>
      <c r="E42" s="7" t="s">
        <v>17</v>
      </c>
      <c r="F42" s="6" t="s">
        <v>14</v>
      </c>
      <c r="G42" s="8">
        <v>29</v>
      </c>
      <c r="H42" s="23">
        <v>0</v>
      </c>
      <c r="I42" s="21">
        <f>ROUND(G42* H42,2)</f>
        <v>0</v>
      </c>
      <c r="J42" s="5">
        <v>8</v>
      </c>
      <c r="K42" s="21">
        <f>ROUND(I42* J42/100,2)</f>
        <v>0</v>
      </c>
      <c r="L42" s="22">
        <f>ROUND(I42+ K42,2)</f>
        <v>0</v>
      </c>
      <c r="M42" s="9"/>
    </row>
    <row r="43" spans="2:13" s="1" customFormat="1" ht="9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10" t="s">
        <v>10</v>
      </c>
      <c r="M44" s="10"/>
    </row>
    <row r="45" spans="2:13" s="1" customFormat="1" ht="28.9" customHeight="1" x14ac:dyDescent="0.2">
      <c r="B45" s="5">
        <v>4</v>
      </c>
      <c r="C45" s="6" t="s">
        <v>18</v>
      </c>
      <c r="D45" s="6" t="s">
        <v>19</v>
      </c>
      <c r="E45" s="7" t="s">
        <v>20</v>
      </c>
      <c r="F45" s="6" t="s">
        <v>21</v>
      </c>
      <c r="G45" s="8">
        <v>1</v>
      </c>
      <c r="H45" s="23">
        <v>0</v>
      </c>
      <c r="I45" s="21">
        <f>ROUND(G45* H45,2)</f>
        <v>0</v>
      </c>
      <c r="J45" s="5">
        <v>8</v>
      </c>
      <c r="K45" s="21">
        <f>ROUND(I45* J45/100,2)</f>
        <v>0</v>
      </c>
      <c r="L45" s="22">
        <f>ROUND(I45+ K45,2)</f>
        <v>0</v>
      </c>
      <c r="M45" s="9"/>
    </row>
    <row r="46" spans="2:13" s="1" customFormat="1" ht="19.7" customHeight="1" x14ac:dyDescent="0.2">
      <c r="B46" s="5">
        <v>5</v>
      </c>
      <c r="C46" s="6" t="s">
        <v>22</v>
      </c>
      <c r="D46" s="6" t="s">
        <v>23</v>
      </c>
      <c r="E46" s="7" t="s">
        <v>24</v>
      </c>
      <c r="F46" s="6" t="s">
        <v>21</v>
      </c>
      <c r="G46" s="8">
        <v>1</v>
      </c>
      <c r="H46" s="23">
        <v>0</v>
      </c>
      <c r="I46" s="21">
        <f>ROUND(G46* H46,2)</f>
        <v>0</v>
      </c>
      <c r="J46" s="5">
        <v>8</v>
      </c>
      <c r="K46" s="21">
        <f>ROUND(I46* J46/100,2)</f>
        <v>0</v>
      </c>
      <c r="L46" s="22">
        <f>ROUND(I46+ K46,2)</f>
        <v>0</v>
      </c>
      <c r="M46" s="9"/>
    </row>
    <row r="47" spans="2:13" s="1" customFormat="1" ht="19.7" customHeight="1" x14ac:dyDescent="0.2">
      <c r="B47" s="5">
        <v>6</v>
      </c>
      <c r="C47" s="6" t="s">
        <v>25</v>
      </c>
      <c r="D47" s="6" t="s">
        <v>26</v>
      </c>
      <c r="E47" s="7" t="s">
        <v>27</v>
      </c>
      <c r="F47" s="6" t="s">
        <v>28</v>
      </c>
      <c r="G47" s="8">
        <v>1.3</v>
      </c>
      <c r="H47" s="23">
        <v>0</v>
      </c>
      <c r="I47" s="21">
        <f>ROUND(G47* H47,2)</f>
        <v>0</v>
      </c>
      <c r="J47" s="5">
        <v>8</v>
      </c>
      <c r="K47" s="21">
        <f>ROUND(I47* J47/100,2)</f>
        <v>0</v>
      </c>
      <c r="L47" s="22">
        <f>ROUND(I47+ K47,2)</f>
        <v>0</v>
      </c>
      <c r="M47" s="9"/>
    </row>
    <row r="48" spans="2:13" s="1" customFormat="1" ht="28.9" customHeight="1" x14ac:dyDescent="0.2">
      <c r="B48" s="5">
        <v>7</v>
      </c>
      <c r="C48" s="6" t="s">
        <v>29</v>
      </c>
      <c r="D48" s="6" t="s">
        <v>30</v>
      </c>
      <c r="E48" s="7" t="s">
        <v>31</v>
      </c>
      <c r="F48" s="6" t="s">
        <v>28</v>
      </c>
      <c r="G48" s="8">
        <v>0.1</v>
      </c>
      <c r="H48" s="23">
        <v>0</v>
      </c>
      <c r="I48" s="21">
        <f>ROUND(G48* H48,2)</f>
        <v>0</v>
      </c>
      <c r="J48" s="5">
        <v>8</v>
      </c>
      <c r="K48" s="21">
        <f>ROUND(I48* J48/100,2)</f>
        <v>0</v>
      </c>
      <c r="L48" s="22">
        <f>ROUND(I48+ K48,2)</f>
        <v>0</v>
      </c>
      <c r="M48" s="9"/>
    </row>
    <row r="49" spans="2:13" s="1" customFormat="1" ht="28.9" customHeight="1" x14ac:dyDescent="0.2">
      <c r="B49" s="5">
        <v>8</v>
      </c>
      <c r="C49" s="6" t="s">
        <v>32</v>
      </c>
      <c r="D49" s="6" t="s">
        <v>33</v>
      </c>
      <c r="E49" s="7" t="s">
        <v>34</v>
      </c>
      <c r="F49" s="6" t="s">
        <v>28</v>
      </c>
      <c r="G49" s="8">
        <v>0.5</v>
      </c>
      <c r="H49" s="23">
        <v>0</v>
      </c>
      <c r="I49" s="21">
        <f>ROUND(G49* H49,2)</f>
        <v>0</v>
      </c>
      <c r="J49" s="5">
        <v>8</v>
      </c>
      <c r="K49" s="21">
        <f>ROUND(I49* J49/100,2)</f>
        <v>0</v>
      </c>
      <c r="L49" s="22">
        <f>ROUND(I49+ K49,2)</f>
        <v>0</v>
      </c>
      <c r="M49" s="9"/>
    </row>
    <row r="50" spans="2:13" s="1" customFormat="1" ht="28.9" customHeight="1" x14ac:dyDescent="0.2">
      <c r="B50" s="5">
        <v>9</v>
      </c>
      <c r="C50" s="6" t="s">
        <v>35</v>
      </c>
      <c r="D50" s="6" t="s">
        <v>36</v>
      </c>
      <c r="E50" s="7" t="s">
        <v>37</v>
      </c>
      <c r="F50" s="6" t="s">
        <v>38</v>
      </c>
      <c r="G50" s="8">
        <v>1</v>
      </c>
      <c r="H50" s="23">
        <v>0</v>
      </c>
      <c r="I50" s="21">
        <f>ROUND(G50* H50,2)</f>
        <v>0</v>
      </c>
      <c r="J50" s="5">
        <v>8</v>
      </c>
      <c r="K50" s="21">
        <f>ROUND(I50* J50/100,2)</f>
        <v>0</v>
      </c>
      <c r="L50" s="22">
        <f>ROUND(I50+ K50,2)</f>
        <v>0</v>
      </c>
      <c r="M50" s="9"/>
    </row>
    <row r="51" spans="2:13" s="1" customFormat="1" ht="28.9" customHeight="1" x14ac:dyDescent="0.2">
      <c r="B51" s="5">
        <v>10</v>
      </c>
      <c r="C51" s="6" t="s">
        <v>39</v>
      </c>
      <c r="D51" s="6" t="s">
        <v>40</v>
      </c>
      <c r="E51" s="7" t="s">
        <v>41</v>
      </c>
      <c r="F51" s="6" t="s">
        <v>38</v>
      </c>
      <c r="G51" s="8">
        <v>1</v>
      </c>
      <c r="H51" s="23">
        <v>0</v>
      </c>
      <c r="I51" s="21">
        <f>ROUND(G51* H51,2)</f>
        <v>0</v>
      </c>
      <c r="J51" s="5">
        <v>8</v>
      </c>
      <c r="K51" s="21">
        <f>ROUND(I51* J51/100,2)</f>
        <v>0</v>
      </c>
      <c r="L51" s="22">
        <f>ROUND(I51+ K51,2)</f>
        <v>0</v>
      </c>
      <c r="M51" s="9"/>
    </row>
    <row r="52" spans="2:13" s="1" customFormat="1" ht="28.9" customHeight="1" x14ac:dyDescent="0.2">
      <c r="B52" s="5">
        <v>11</v>
      </c>
      <c r="C52" s="6" t="s">
        <v>42</v>
      </c>
      <c r="D52" s="6" t="s">
        <v>43</v>
      </c>
      <c r="E52" s="7" t="s">
        <v>44</v>
      </c>
      <c r="F52" s="6" t="s">
        <v>38</v>
      </c>
      <c r="G52" s="8">
        <v>1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9"/>
    </row>
    <row r="53" spans="2:13" s="1" customFormat="1" ht="28.9" customHeight="1" x14ac:dyDescent="0.2">
      <c r="B53" s="5">
        <v>12</v>
      </c>
      <c r="C53" s="6" t="s">
        <v>45</v>
      </c>
      <c r="D53" s="6" t="s">
        <v>46</v>
      </c>
      <c r="E53" s="7" t="s">
        <v>47</v>
      </c>
      <c r="F53" s="6" t="s">
        <v>38</v>
      </c>
      <c r="G53" s="8">
        <v>1.05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9"/>
    </row>
    <row r="54" spans="2:13" s="1" customFormat="1" ht="19.7" customHeight="1" x14ac:dyDescent="0.2">
      <c r="B54" s="5">
        <v>13</v>
      </c>
      <c r="C54" s="6" t="s">
        <v>48</v>
      </c>
      <c r="D54" s="6" t="s">
        <v>49</v>
      </c>
      <c r="E54" s="7" t="s">
        <v>50</v>
      </c>
      <c r="F54" s="6" t="s">
        <v>51</v>
      </c>
      <c r="G54" s="8">
        <v>60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9"/>
    </row>
    <row r="55" spans="2:13" s="1" customFormat="1" ht="28.9" customHeight="1" x14ac:dyDescent="0.2">
      <c r="B55" s="5">
        <v>14</v>
      </c>
      <c r="C55" s="6" t="s">
        <v>52</v>
      </c>
      <c r="D55" s="6" t="s">
        <v>53</v>
      </c>
      <c r="E55" s="7" t="s">
        <v>54</v>
      </c>
      <c r="F55" s="6" t="s">
        <v>14</v>
      </c>
      <c r="G55" s="8">
        <v>1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9"/>
    </row>
    <row r="56" spans="2:13" s="1" customFormat="1" ht="28.9" customHeight="1" x14ac:dyDescent="0.2">
      <c r="B56" s="5">
        <v>15</v>
      </c>
      <c r="C56" s="6" t="s">
        <v>55</v>
      </c>
      <c r="D56" s="6" t="s">
        <v>56</v>
      </c>
      <c r="E56" s="7" t="s">
        <v>57</v>
      </c>
      <c r="F56" s="6" t="s">
        <v>28</v>
      </c>
      <c r="G56" s="8">
        <v>35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28.9" customHeight="1" x14ac:dyDescent="0.2">
      <c r="B57" s="5">
        <v>16</v>
      </c>
      <c r="C57" s="6" t="s">
        <v>58</v>
      </c>
      <c r="D57" s="6" t="s">
        <v>59</v>
      </c>
      <c r="E57" s="7" t="s">
        <v>60</v>
      </c>
      <c r="F57" s="6" t="s">
        <v>28</v>
      </c>
      <c r="G57" s="8">
        <v>15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28.9" customHeight="1" x14ac:dyDescent="0.2">
      <c r="B58" s="5">
        <v>17</v>
      </c>
      <c r="C58" s="6" t="s">
        <v>61</v>
      </c>
      <c r="D58" s="6" t="s">
        <v>62</v>
      </c>
      <c r="E58" s="7" t="s">
        <v>63</v>
      </c>
      <c r="F58" s="6" t="s">
        <v>28</v>
      </c>
      <c r="G58" s="8">
        <v>2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19.7" customHeight="1" x14ac:dyDescent="0.2">
      <c r="B59" s="5">
        <v>18</v>
      </c>
      <c r="C59" s="6" t="s">
        <v>64</v>
      </c>
      <c r="D59" s="6" t="s">
        <v>65</v>
      </c>
      <c r="E59" s="7" t="s">
        <v>66</v>
      </c>
      <c r="F59" s="6" t="s">
        <v>67</v>
      </c>
      <c r="G59" s="8">
        <v>22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38.85" customHeight="1" x14ac:dyDescent="0.2">
      <c r="B60" s="5">
        <v>19</v>
      </c>
      <c r="C60" s="6" t="s">
        <v>68</v>
      </c>
      <c r="D60" s="6" t="s">
        <v>69</v>
      </c>
      <c r="E60" s="7" t="s">
        <v>70</v>
      </c>
      <c r="F60" s="6" t="s">
        <v>28</v>
      </c>
      <c r="G60" s="8">
        <v>2.5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28.9" customHeight="1" x14ac:dyDescent="0.2">
      <c r="B61" s="5">
        <v>20</v>
      </c>
      <c r="C61" s="6" t="s">
        <v>71</v>
      </c>
      <c r="D61" s="6" t="s">
        <v>72</v>
      </c>
      <c r="E61" s="7" t="s">
        <v>73</v>
      </c>
      <c r="F61" s="6" t="s">
        <v>67</v>
      </c>
      <c r="G61" s="8">
        <v>25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19.7" customHeight="1" x14ac:dyDescent="0.2">
      <c r="B62" s="5">
        <v>21</v>
      </c>
      <c r="C62" s="6" t="s">
        <v>74</v>
      </c>
      <c r="D62" s="6" t="s">
        <v>75</v>
      </c>
      <c r="E62" s="7" t="s">
        <v>76</v>
      </c>
      <c r="F62" s="6" t="s">
        <v>38</v>
      </c>
      <c r="G62" s="8">
        <v>1.2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28.9" customHeight="1" x14ac:dyDescent="0.2">
      <c r="B63" s="5">
        <v>22</v>
      </c>
      <c r="C63" s="6" t="s">
        <v>77</v>
      </c>
      <c r="D63" s="6" t="s">
        <v>78</v>
      </c>
      <c r="E63" s="7" t="s">
        <v>79</v>
      </c>
      <c r="F63" s="6" t="s">
        <v>21</v>
      </c>
      <c r="G63" s="8">
        <v>80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28.9" customHeight="1" x14ac:dyDescent="0.2">
      <c r="B64" s="5">
        <v>23</v>
      </c>
      <c r="C64" s="6" t="s">
        <v>80</v>
      </c>
      <c r="D64" s="6" t="s">
        <v>81</v>
      </c>
      <c r="E64" s="7" t="s">
        <v>82</v>
      </c>
      <c r="F64" s="6" t="s">
        <v>21</v>
      </c>
      <c r="G64" s="8">
        <v>80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9"/>
    </row>
    <row r="65" spans="2:13" s="1" customFormat="1" ht="19.7" customHeight="1" x14ac:dyDescent="0.2">
      <c r="B65" s="5">
        <v>24</v>
      </c>
      <c r="C65" s="6" t="s">
        <v>83</v>
      </c>
      <c r="D65" s="6" t="s">
        <v>84</v>
      </c>
      <c r="E65" s="7" t="s">
        <v>85</v>
      </c>
      <c r="F65" s="6" t="s">
        <v>21</v>
      </c>
      <c r="G65" s="8">
        <v>50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9"/>
    </row>
    <row r="66" spans="2:13" s="1" customFormat="1" ht="28.9" customHeight="1" x14ac:dyDescent="0.2">
      <c r="B66" s="5">
        <v>25</v>
      </c>
      <c r="C66" s="6" t="s">
        <v>86</v>
      </c>
      <c r="D66" s="6" t="s">
        <v>87</v>
      </c>
      <c r="E66" s="7" t="s">
        <v>88</v>
      </c>
      <c r="F66" s="6" t="s">
        <v>67</v>
      </c>
      <c r="G66" s="8">
        <v>70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9"/>
    </row>
    <row r="67" spans="2:13" s="1" customFormat="1" ht="28.9" customHeight="1" x14ac:dyDescent="0.2">
      <c r="B67" s="5">
        <v>26</v>
      </c>
      <c r="C67" s="6" t="s">
        <v>89</v>
      </c>
      <c r="D67" s="6" t="s">
        <v>90</v>
      </c>
      <c r="E67" s="7" t="s">
        <v>91</v>
      </c>
      <c r="F67" s="6" t="s">
        <v>28</v>
      </c>
      <c r="G67" s="8">
        <v>2.5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9"/>
    </row>
    <row r="68" spans="2:13" s="1" customFormat="1" ht="19.7" customHeight="1" x14ac:dyDescent="0.2">
      <c r="B68" s="5">
        <v>27</v>
      </c>
      <c r="C68" s="6" t="s">
        <v>92</v>
      </c>
      <c r="D68" s="6" t="s">
        <v>93</v>
      </c>
      <c r="E68" s="7" t="s">
        <v>94</v>
      </c>
      <c r="F68" s="6" t="s">
        <v>67</v>
      </c>
      <c r="G68" s="8">
        <v>10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9"/>
    </row>
    <row r="69" spans="2:13" s="1" customFormat="1" ht="28.9" customHeight="1" x14ac:dyDescent="0.2">
      <c r="B69" s="5">
        <v>28</v>
      </c>
      <c r="C69" s="6" t="s">
        <v>95</v>
      </c>
      <c r="D69" s="6" t="s">
        <v>96</v>
      </c>
      <c r="E69" s="7" t="s">
        <v>97</v>
      </c>
      <c r="F69" s="6" t="s">
        <v>67</v>
      </c>
      <c r="G69" s="8">
        <v>20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9"/>
    </row>
    <row r="70" spans="2:13" s="1" customFormat="1" ht="19.7" customHeight="1" x14ac:dyDescent="0.2">
      <c r="B70" s="5">
        <v>29</v>
      </c>
      <c r="C70" s="6" t="s">
        <v>98</v>
      </c>
      <c r="D70" s="6" t="s">
        <v>99</v>
      </c>
      <c r="E70" s="7" t="s">
        <v>100</v>
      </c>
      <c r="F70" s="6" t="s">
        <v>67</v>
      </c>
      <c r="G70" s="8">
        <v>160</v>
      </c>
      <c r="H70" s="23">
        <v>0</v>
      </c>
      <c r="I70" s="21">
        <f>ROUND(G70* H70,2)</f>
        <v>0</v>
      </c>
      <c r="J70" s="5">
        <v>8</v>
      </c>
      <c r="K70" s="21">
        <f>ROUND(I70* J70/100,2)</f>
        <v>0</v>
      </c>
      <c r="L70" s="22">
        <f>ROUND(I70+ K70,2)</f>
        <v>0</v>
      </c>
      <c r="M70" s="9"/>
    </row>
    <row r="71" spans="2:13" s="1" customFormat="1" ht="19.7" customHeight="1" x14ac:dyDescent="0.2">
      <c r="B71" s="5">
        <v>30</v>
      </c>
      <c r="C71" s="6" t="s">
        <v>101</v>
      </c>
      <c r="D71" s="6" t="s">
        <v>102</v>
      </c>
      <c r="E71" s="7" t="s">
        <v>103</v>
      </c>
      <c r="F71" s="6" t="s">
        <v>67</v>
      </c>
      <c r="G71" s="8">
        <v>2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9"/>
    </row>
    <row r="72" spans="2:13" s="1" customFormat="1" ht="28.9" customHeight="1" x14ac:dyDescent="0.2">
      <c r="B72" s="5">
        <v>31</v>
      </c>
      <c r="C72" s="6" t="s">
        <v>104</v>
      </c>
      <c r="D72" s="6" t="s">
        <v>105</v>
      </c>
      <c r="E72" s="7" t="s">
        <v>106</v>
      </c>
      <c r="F72" s="6" t="s">
        <v>28</v>
      </c>
      <c r="G72" s="8">
        <v>10</v>
      </c>
      <c r="H72" s="23">
        <v>0</v>
      </c>
      <c r="I72" s="21">
        <f>ROUND(G72* H72,2)</f>
        <v>0</v>
      </c>
      <c r="J72" s="5">
        <v>8</v>
      </c>
      <c r="K72" s="21">
        <f>ROUND(I72* J72/100,2)</f>
        <v>0</v>
      </c>
      <c r="L72" s="22">
        <f>ROUND(I72+ K72,2)</f>
        <v>0</v>
      </c>
      <c r="M72" s="9"/>
    </row>
    <row r="73" spans="2:13" s="1" customFormat="1" ht="28.9" customHeight="1" x14ac:dyDescent="0.2">
      <c r="B73" s="5">
        <v>32</v>
      </c>
      <c r="C73" s="6" t="s">
        <v>107</v>
      </c>
      <c r="D73" s="6" t="s">
        <v>108</v>
      </c>
      <c r="E73" s="7" t="s">
        <v>109</v>
      </c>
      <c r="F73" s="6" t="s">
        <v>28</v>
      </c>
      <c r="G73" s="8">
        <v>2</v>
      </c>
      <c r="H73" s="23">
        <v>0</v>
      </c>
      <c r="I73" s="21">
        <f>ROUND(G73* H73,2)</f>
        <v>0</v>
      </c>
      <c r="J73" s="5">
        <v>8</v>
      </c>
      <c r="K73" s="21">
        <f>ROUND(I73* J73/100,2)</f>
        <v>0</v>
      </c>
      <c r="L73" s="22">
        <f>ROUND(I73+ K73,2)</f>
        <v>0</v>
      </c>
      <c r="M73" s="9"/>
    </row>
    <row r="74" spans="2:13" s="1" customFormat="1" ht="19.7" customHeight="1" x14ac:dyDescent="0.2">
      <c r="B74" s="5">
        <v>33</v>
      </c>
      <c r="C74" s="6" t="s">
        <v>110</v>
      </c>
      <c r="D74" s="6" t="s">
        <v>111</v>
      </c>
      <c r="E74" s="7" t="s">
        <v>112</v>
      </c>
      <c r="F74" s="6" t="s">
        <v>28</v>
      </c>
      <c r="G74" s="8">
        <v>30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9"/>
    </row>
    <row r="75" spans="2:13" s="1" customFormat="1" ht="19.7" customHeight="1" x14ac:dyDescent="0.2">
      <c r="B75" s="5">
        <v>34</v>
      </c>
      <c r="C75" s="6" t="s">
        <v>113</v>
      </c>
      <c r="D75" s="6" t="s">
        <v>114</v>
      </c>
      <c r="E75" s="7" t="s">
        <v>115</v>
      </c>
      <c r="F75" s="6" t="s">
        <v>28</v>
      </c>
      <c r="G75" s="8">
        <v>195</v>
      </c>
      <c r="H75" s="23">
        <v>0</v>
      </c>
      <c r="I75" s="21">
        <f>ROUND(G75* H75,2)</f>
        <v>0</v>
      </c>
      <c r="J75" s="5">
        <v>8</v>
      </c>
      <c r="K75" s="21">
        <f>ROUND(I75* J75/100,2)</f>
        <v>0</v>
      </c>
      <c r="L75" s="22">
        <f>ROUND(I75+ K75,2)</f>
        <v>0</v>
      </c>
      <c r="M75" s="9"/>
    </row>
    <row r="76" spans="2:13" s="1" customFormat="1" ht="19.7" customHeight="1" x14ac:dyDescent="0.2">
      <c r="B76" s="5">
        <v>35</v>
      </c>
      <c r="C76" s="6" t="s">
        <v>116</v>
      </c>
      <c r="D76" s="6" t="s">
        <v>117</v>
      </c>
      <c r="E76" s="7" t="s">
        <v>118</v>
      </c>
      <c r="F76" s="6" t="s">
        <v>28</v>
      </c>
      <c r="G76" s="8">
        <v>50</v>
      </c>
      <c r="H76" s="23">
        <v>0</v>
      </c>
      <c r="I76" s="21">
        <f>ROUND(G76* H76,2)</f>
        <v>0</v>
      </c>
      <c r="J76" s="5">
        <v>8</v>
      </c>
      <c r="K76" s="21">
        <f>ROUND(I76* J76/100,2)</f>
        <v>0</v>
      </c>
      <c r="L76" s="22">
        <f>ROUND(I76+ K76,2)</f>
        <v>0</v>
      </c>
      <c r="M76" s="9"/>
    </row>
    <row r="77" spans="2:13" s="1" customFormat="1" ht="28.9" customHeight="1" x14ac:dyDescent="0.2">
      <c r="B77" s="5">
        <v>36</v>
      </c>
      <c r="C77" s="6" t="s">
        <v>119</v>
      </c>
      <c r="D77" s="6" t="s">
        <v>120</v>
      </c>
      <c r="E77" s="7" t="s">
        <v>121</v>
      </c>
      <c r="F77" s="6" t="s">
        <v>67</v>
      </c>
      <c r="G77" s="8">
        <v>60</v>
      </c>
      <c r="H77" s="23">
        <v>0</v>
      </c>
      <c r="I77" s="21">
        <f>ROUND(G77* H77,2)</f>
        <v>0</v>
      </c>
      <c r="J77" s="5">
        <v>8</v>
      </c>
      <c r="K77" s="21">
        <f>ROUND(I77* J77/100,2)</f>
        <v>0</v>
      </c>
      <c r="L77" s="22">
        <f>ROUND(I77+ K77,2)</f>
        <v>0</v>
      </c>
      <c r="M77" s="9"/>
    </row>
    <row r="78" spans="2:13" s="1" customFormat="1" ht="19.7" customHeight="1" x14ac:dyDescent="0.2">
      <c r="B78" s="5">
        <v>37</v>
      </c>
      <c r="C78" s="6" t="s">
        <v>122</v>
      </c>
      <c r="D78" s="6" t="s">
        <v>123</v>
      </c>
      <c r="E78" s="7" t="s">
        <v>124</v>
      </c>
      <c r="F78" s="6" t="s">
        <v>21</v>
      </c>
      <c r="G78" s="8">
        <v>10</v>
      </c>
      <c r="H78" s="23">
        <v>0</v>
      </c>
      <c r="I78" s="21">
        <f>ROUND(G78* H78,2)</f>
        <v>0</v>
      </c>
      <c r="J78" s="5">
        <v>8</v>
      </c>
      <c r="K78" s="21">
        <f>ROUND(I78* J78/100,2)</f>
        <v>0</v>
      </c>
      <c r="L78" s="22">
        <f>ROUND(I78+ K78,2)</f>
        <v>0</v>
      </c>
      <c r="M78" s="9"/>
    </row>
    <row r="79" spans="2:13" s="1" customFormat="1" ht="19.7" customHeight="1" x14ac:dyDescent="0.2">
      <c r="B79" s="5">
        <v>38</v>
      </c>
      <c r="C79" s="6" t="s">
        <v>125</v>
      </c>
      <c r="D79" s="6" t="s">
        <v>126</v>
      </c>
      <c r="E79" s="7" t="s">
        <v>127</v>
      </c>
      <c r="F79" s="6" t="s">
        <v>67</v>
      </c>
      <c r="G79" s="8">
        <v>10</v>
      </c>
      <c r="H79" s="23">
        <v>0</v>
      </c>
      <c r="I79" s="21">
        <f>ROUND(G79* H79,2)</f>
        <v>0</v>
      </c>
      <c r="J79" s="5">
        <v>8</v>
      </c>
      <c r="K79" s="21">
        <f>ROUND(I79* J79/100,2)</f>
        <v>0</v>
      </c>
      <c r="L79" s="22">
        <f>ROUND(I79+ K79,2)</f>
        <v>0</v>
      </c>
      <c r="M79" s="9"/>
    </row>
    <row r="80" spans="2:13" s="1" customFormat="1" ht="28.9" customHeight="1" x14ac:dyDescent="0.2">
      <c r="B80" s="5">
        <v>39</v>
      </c>
      <c r="C80" s="6" t="s">
        <v>128</v>
      </c>
      <c r="D80" s="6" t="s">
        <v>129</v>
      </c>
      <c r="E80" s="7" t="s">
        <v>130</v>
      </c>
      <c r="F80" s="6" t="s">
        <v>131</v>
      </c>
      <c r="G80" s="8">
        <v>0.5</v>
      </c>
      <c r="H80" s="23">
        <v>0</v>
      </c>
      <c r="I80" s="21">
        <f>ROUND(G80* H80,2)</f>
        <v>0</v>
      </c>
      <c r="J80" s="5">
        <v>8</v>
      </c>
      <c r="K80" s="21">
        <f>ROUND(I80* J80/100,2)</f>
        <v>0</v>
      </c>
      <c r="L80" s="22">
        <f>ROUND(I80+ K80,2)</f>
        <v>0</v>
      </c>
      <c r="M80" s="9"/>
    </row>
    <row r="81" spans="2:13" s="1" customFormat="1" ht="19.7" customHeight="1" x14ac:dyDescent="0.2">
      <c r="B81" s="5">
        <v>40</v>
      </c>
      <c r="C81" s="6" t="s">
        <v>132</v>
      </c>
      <c r="D81" s="6" t="s">
        <v>133</v>
      </c>
      <c r="E81" s="7" t="s">
        <v>134</v>
      </c>
      <c r="F81" s="6" t="s">
        <v>67</v>
      </c>
      <c r="G81" s="8">
        <v>4</v>
      </c>
      <c r="H81" s="23">
        <v>0</v>
      </c>
      <c r="I81" s="21">
        <f>ROUND(G81* H81,2)</f>
        <v>0</v>
      </c>
      <c r="J81" s="5">
        <v>8</v>
      </c>
      <c r="K81" s="21">
        <f>ROUND(I81* J81/100,2)</f>
        <v>0</v>
      </c>
      <c r="L81" s="22">
        <f>ROUND(I81+ K81,2)</f>
        <v>0</v>
      </c>
      <c r="M81" s="9"/>
    </row>
    <row r="82" spans="2:13" s="1" customFormat="1" ht="28.9" customHeight="1" x14ac:dyDescent="0.2">
      <c r="B82" s="5">
        <v>41</v>
      </c>
      <c r="C82" s="6" t="s">
        <v>135</v>
      </c>
      <c r="D82" s="6" t="s">
        <v>136</v>
      </c>
      <c r="E82" s="7" t="s">
        <v>137</v>
      </c>
      <c r="F82" s="6" t="s">
        <v>28</v>
      </c>
      <c r="G82" s="8">
        <v>150</v>
      </c>
      <c r="H82" s="23">
        <v>0</v>
      </c>
      <c r="I82" s="21">
        <f>ROUND(G82* H82,2)</f>
        <v>0</v>
      </c>
      <c r="J82" s="5">
        <v>8</v>
      </c>
      <c r="K82" s="21">
        <f>ROUND(I82* J82/100,2)</f>
        <v>0</v>
      </c>
      <c r="L82" s="22">
        <f>ROUND(I82+ K82,2)</f>
        <v>0</v>
      </c>
      <c r="M82" s="9"/>
    </row>
    <row r="83" spans="2:13" s="1" customFormat="1" ht="19.7" customHeight="1" x14ac:dyDescent="0.2">
      <c r="B83" s="5">
        <v>42</v>
      </c>
      <c r="C83" s="6" t="s">
        <v>138</v>
      </c>
      <c r="D83" s="6" t="s">
        <v>139</v>
      </c>
      <c r="E83" s="7" t="s">
        <v>140</v>
      </c>
      <c r="F83" s="6" t="s">
        <v>21</v>
      </c>
      <c r="G83" s="8">
        <v>20</v>
      </c>
      <c r="H83" s="23">
        <v>0</v>
      </c>
      <c r="I83" s="21">
        <f>ROUND(G83* H83,2)</f>
        <v>0</v>
      </c>
      <c r="J83" s="5">
        <v>8</v>
      </c>
      <c r="K83" s="21">
        <f>ROUND(I83* J83/100,2)</f>
        <v>0</v>
      </c>
      <c r="L83" s="22">
        <f>ROUND(I83+ K83,2)</f>
        <v>0</v>
      </c>
      <c r="M83" s="9"/>
    </row>
    <row r="84" spans="2:13" s="1" customFormat="1" ht="28.9" customHeight="1" x14ac:dyDescent="0.2">
      <c r="B84" s="5">
        <v>43</v>
      </c>
      <c r="C84" s="6" t="s">
        <v>141</v>
      </c>
      <c r="D84" s="6" t="s">
        <v>142</v>
      </c>
      <c r="E84" s="7" t="s">
        <v>143</v>
      </c>
      <c r="F84" s="6" t="s">
        <v>67</v>
      </c>
      <c r="G84" s="8">
        <v>400</v>
      </c>
      <c r="H84" s="23">
        <v>0</v>
      </c>
      <c r="I84" s="21">
        <f>ROUND(G84* H84,2)</f>
        <v>0</v>
      </c>
      <c r="J84" s="5">
        <v>8</v>
      </c>
      <c r="K84" s="21">
        <f>ROUND(I84* J84/100,2)</f>
        <v>0</v>
      </c>
      <c r="L84" s="22">
        <f>ROUND(I84+ K84,2)</f>
        <v>0</v>
      </c>
      <c r="M84" s="9"/>
    </row>
    <row r="85" spans="2:13" s="1" customFormat="1" ht="19.7" customHeight="1" x14ac:dyDescent="0.2">
      <c r="B85" s="5">
        <v>44</v>
      </c>
      <c r="C85" s="6" t="s">
        <v>144</v>
      </c>
      <c r="D85" s="6" t="s">
        <v>145</v>
      </c>
      <c r="E85" s="7" t="s">
        <v>146</v>
      </c>
      <c r="F85" s="6" t="s">
        <v>67</v>
      </c>
      <c r="G85" s="8">
        <v>15</v>
      </c>
      <c r="H85" s="23">
        <v>0</v>
      </c>
      <c r="I85" s="21">
        <f>ROUND(G85* H85,2)</f>
        <v>0</v>
      </c>
      <c r="J85" s="5">
        <v>8</v>
      </c>
      <c r="K85" s="21">
        <f>ROUND(I85* J85/100,2)</f>
        <v>0</v>
      </c>
      <c r="L85" s="22">
        <f>ROUND(I85+ K85,2)</f>
        <v>0</v>
      </c>
      <c r="M85" s="9"/>
    </row>
    <row r="86" spans="2:13" s="1" customFormat="1" ht="19.7" customHeight="1" x14ac:dyDescent="0.2">
      <c r="B86" s="5">
        <v>45</v>
      </c>
      <c r="C86" s="6" t="s">
        <v>147</v>
      </c>
      <c r="D86" s="6" t="s">
        <v>148</v>
      </c>
      <c r="E86" s="7" t="s">
        <v>149</v>
      </c>
      <c r="F86" s="6" t="s">
        <v>67</v>
      </c>
      <c r="G86" s="8">
        <v>0.1</v>
      </c>
      <c r="H86" s="23">
        <v>0</v>
      </c>
      <c r="I86" s="21">
        <f>ROUND(G86* H86,2)</f>
        <v>0</v>
      </c>
      <c r="J86" s="5">
        <v>8</v>
      </c>
      <c r="K86" s="21">
        <f>ROUND(I86* J86/100,2)</f>
        <v>0</v>
      </c>
      <c r="L86" s="22">
        <f>ROUND(I86+ K86,2)</f>
        <v>0</v>
      </c>
      <c r="M86" s="9"/>
    </row>
    <row r="87" spans="2:13" s="1" customFormat="1" ht="28.9" customHeight="1" x14ac:dyDescent="0.2">
      <c r="B87" s="5">
        <v>46</v>
      </c>
      <c r="C87" s="6" t="s">
        <v>150</v>
      </c>
      <c r="D87" s="6" t="s">
        <v>151</v>
      </c>
      <c r="E87" s="7" t="s">
        <v>152</v>
      </c>
      <c r="F87" s="6" t="s">
        <v>67</v>
      </c>
      <c r="G87" s="8">
        <v>840</v>
      </c>
      <c r="H87" s="23">
        <v>0</v>
      </c>
      <c r="I87" s="21">
        <f>ROUND(G87* H87,2)</f>
        <v>0</v>
      </c>
      <c r="J87" s="5">
        <v>8</v>
      </c>
      <c r="K87" s="21">
        <f>ROUND(I87* J87/100,2)</f>
        <v>0</v>
      </c>
      <c r="L87" s="22">
        <f>ROUND(I87+ K87,2)</f>
        <v>0</v>
      </c>
      <c r="M87" s="9"/>
    </row>
    <row r="88" spans="2:13" s="1" customFormat="1" ht="19.7" customHeight="1" x14ac:dyDescent="0.2">
      <c r="B88" s="5">
        <v>47</v>
      </c>
      <c r="C88" s="6" t="s">
        <v>153</v>
      </c>
      <c r="D88" s="6" t="s">
        <v>154</v>
      </c>
      <c r="E88" s="7" t="s">
        <v>155</v>
      </c>
      <c r="F88" s="6" t="s">
        <v>67</v>
      </c>
      <c r="G88" s="8">
        <v>440</v>
      </c>
      <c r="H88" s="23">
        <v>0</v>
      </c>
      <c r="I88" s="21">
        <f>ROUND(G88* H88,2)</f>
        <v>0</v>
      </c>
      <c r="J88" s="5">
        <v>8</v>
      </c>
      <c r="K88" s="21">
        <f>ROUND(I88* J88/100,2)</f>
        <v>0</v>
      </c>
      <c r="L88" s="22">
        <f>ROUND(I88+ K88,2)</f>
        <v>0</v>
      </c>
      <c r="M88" s="9"/>
    </row>
    <row r="89" spans="2:13" s="1" customFormat="1" ht="19.7" customHeight="1" x14ac:dyDescent="0.2">
      <c r="B89" s="5">
        <v>48</v>
      </c>
      <c r="C89" s="6" t="s">
        <v>156</v>
      </c>
      <c r="D89" s="6" t="s">
        <v>157</v>
      </c>
      <c r="E89" s="7" t="s">
        <v>158</v>
      </c>
      <c r="F89" s="6" t="s">
        <v>67</v>
      </c>
      <c r="G89" s="8">
        <v>2940</v>
      </c>
      <c r="H89" s="23">
        <v>0</v>
      </c>
      <c r="I89" s="21">
        <f>ROUND(G89* H89,2)</f>
        <v>0</v>
      </c>
      <c r="J89" s="5">
        <v>8</v>
      </c>
      <c r="K89" s="21">
        <f>ROUND(I89* J89/100,2)</f>
        <v>0</v>
      </c>
      <c r="L89" s="22">
        <f>ROUND(I89+ K89,2)</f>
        <v>0</v>
      </c>
      <c r="M89" s="9"/>
    </row>
    <row r="90" spans="2:13" s="1" customFormat="1" ht="19.7" customHeight="1" x14ac:dyDescent="0.2">
      <c r="B90" s="5">
        <v>49</v>
      </c>
      <c r="C90" s="6" t="s">
        <v>159</v>
      </c>
      <c r="D90" s="6" t="s">
        <v>160</v>
      </c>
      <c r="E90" s="7" t="s">
        <v>161</v>
      </c>
      <c r="F90" s="6" t="s">
        <v>67</v>
      </c>
      <c r="G90" s="8">
        <v>2940</v>
      </c>
      <c r="H90" s="23">
        <v>0</v>
      </c>
      <c r="I90" s="21">
        <f>ROUND(G90* H90,2)</f>
        <v>0</v>
      </c>
      <c r="J90" s="5">
        <v>8</v>
      </c>
      <c r="K90" s="21">
        <f>ROUND(I90* J90/100,2)</f>
        <v>0</v>
      </c>
      <c r="L90" s="22">
        <f>ROUND(I90+ K90,2)</f>
        <v>0</v>
      </c>
      <c r="M90" s="9"/>
    </row>
    <row r="91" spans="2:13" s="1" customFormat="1" ht="28.9" customHeight="1" x14ac:dyDescent="0.2">
      <c r="B91" s="5">
        <v>50</v>
      </c>
      <c r="C91" s="6" t="s">
        <v>162</v>
      </c>
      <c r="D91" s="6" t="s">
        <v>163</v>
      </c>
      <c r="E91" s="7" t="s">
        <v>164</v>
      </c>
      <c r="F91" s="6" t="s">
        <v>67</v>
      </c>
      <c r="G91" s="8">
        <v>35</v>
      </c>
      <c r="H91" s="23">
        <v>0</v>
      </c>
      <c r="I91" s="21">
        <f>ROUND(G91* H91,2)</f>
        <v>0</v>
      </c>
      <c r="J91" s="5">
        <v>8</v>
      </c>
      <c r="K91" s="21">
        <f>ROUND(I91* J91/100,2)</f>
        <v>0</v>
      </c>
      <c r="L91" s="22">
        <f>ROUND(I91+ K91,2)</f>
        <v>0</v>
      </c>
      <c r="M91" s="9"/>
    </row>
    <row r="92" spans="2:13" s="1" customFormat="1" ht="28.9" customHeight="1" x14ac:dyDescent="0.2">
      <c r="B92" s="5">
        <v>51</v>
      </c>
      <c r="C92" s="6" t="s">
        <v>165</v>
      </c>
      <c r="D92" s="6" t="s">
        <v>166</v>
      </c>
      <c r="E92" s="7" t="s">
        <v>167</v>
      </c>
      <c r="F92" s="6" t="s">
        <v>67</v>
      </c>
      <c r="G92" s="8">
        <v>40</v>
      </c>
      <c r="H92" s="23">
        <v>0</v>
      </c>
      <c r="I92" s="21">
        <f>ROUND(G92* H92,2)</f>
        <v>0</v>
      </c>
      <c r="J92" s="5">
        <v>8</v>
      </c>
      <c r="K92" s="21">
        <f>ROUND(I92* J92/100,2)</f>
        <v>0</v>
      </c>
      <c r="L92" s="22">
        <f>ROUND(I92+ K92,2)</f>
        <v>0</v>
      </c>
      <c r="M92" s="9"/>
    </row>
    <row r="93" spans="2:13" s="1" customFormat="1" ht="19.7" customHeight="1" x14ac:dyDescent="0.2">
      <c r="B93" s="5">
        <v>52</v>
      </c>
      <c r="C93" s="6" t="s">
        <v>168</v>
      </c>
      <c r="D93" s="6" t="s">
        <v>169</v>
      </c>
      <c r="E93" s="7" t="s">
        <v>170</v>
      </c>
      <c r="F93" s="6" t="s">
        <v>67</v>
      </c>
      <c r="G93" s="8">
        <v>120</v>
      </c>
      <c r="H93" s="23">
        <v>0</v>
      </c>
      <c r="I93" s="21">
        <f>ROUND(G93* H93,2)</f>
        <v>0</v>
      </c>
      <c r="J93" s="5">
        <v>8</v>
      </c>
      <c r="K93" s="21">
        <f>ROUND(I93* J93/100,2)</f>
        <v>0</v>
      </c>
      <c r="L93" s="22">
        <f>ROUND(I93+ K93,2)</f>
        <v>0</v>
      </c>
      <c r="M93" s="9"/>
    </row>
    <row r="94" spans="2:13" s="1" customFormat="1" ht="19.7" customHeight="1" x14ac:dyDescent="0.2">
      <c r="B94" s="5">
        <v>53</v>
      </c>
      <c r="C94" s="6" t="s">
        <v>171</v>
      </c>
      <c r="D94" s="6" t="s">
        <v>172</v>
      </c>
      <c r="E94" s="7" t="s">
        <v>173</v>
      </c>
      <c r="F94" s="6" t="s">
        <v>67</v>
      </c>
      <c r="G94" s="8">
        <v>140</v>
      </c>
      <c r="H94" s="23">
        <v>0</v>
      </c>
      <c r="I94" s="21">
        <f>ROUND(G94* H94,2)</f>
        <v>0</v>
      </c>
      <c r="J94" s="5">
        <v>8</v>
      </c>
      <c r="K94" s="21">
        <f>ROUND(I94* J94/100,2)</f>
        <v>0</v>
      </c>
      <c r="L94" s="22">
        <f>ROUND(I94+ K94,2)</f>
        <v>0</v>
      </c>
      <c r="M94" s="9"/>
    </row>
    <row r="95" spans="2:13" s="1" customFormat="1" ht="19.7" customHeight="1" x14ac:dyDescent="0.2">
      <c r="B95" s="5">
        <v>54</v>
      </c>
      <c r="C95" s="6" t="s">
        <v>174</v>
      </c>
      <c r="D95" s="6" t="s">
        <v>175</v>
      </c>
      <c r="E95" s="7" t="s">
        <v>176</v>
      </c>
      <c r="F95" s="6" t="s">
        <v>67</v>
      </c>
      <c r="G95" s="8">
        <v>15</v>
      </c>
      <c r="H95" s="23">
        <v>0</v>
      </c>
      <c r="I95" s="21">
        <f>ROUND(G95* H95,2)</f>
        <v>0</v>
      </c>
      <c r="J95" s="5">
        <v>8</v>
      </c>
      <c r="K95" s="21">
        <f>ROUND(I95* J95/100,2)</f>
        <v>0</v>
      </c>
      <c r="L95" s="22">
        <f>ROUND(I95+ K95,2)</f>
        <v>0</v>
      </c>
      <c r="M95" s="9"/>
    </row>
    <row r="96" spans="2:13" s="1" customFormat="1" ht="19.7" customHeight="1" x14ac:dyDescent="0.2">
      <c r="B96" s="5">
        <v>55</v>
      </c>
      <c r="C96" s="6" t="s">
        <v>177</v>
      </c>
      <c r="D96" s="6" t="s">
        <v>178</v>
      </c>
      <c r="E96" s="7" t="s">
        <v>179</v>
      </c>
      <c r="F96" s="6" t="s">
        <v>67</v>
      </c>
      <c r="G96" s="8">
        <v>70</v>
      </c>
      <c r="H96" s="23">
        <v>0</v>
      </c>
      <c r="I96" s="21">
        <f>ROUND(G96* H96,2)</f>
        <v>0</v>
      </c>
      <c r="J96" s="5">
        <v>8</v>
      </c>
      <c r="K96" s="21">
        <f>ROUND(I96* J96/100,2)</f>
        <v>0</v>
      </c>
      <c r="L96" s="22">
        <f>ROUND(I96+ K96,2)</f>
        <v>0</v>
      </c>
      <c r="M96" s="9"/>
    </row>
    <row r="97" spans="2:13" s="1" customFormat="1" ht="19.7" customHeight="1" x14ac:dyDescent="0.2">
      <c r="B97" s="5">
        <v>56</v>
      </c>
      <c r="C97" s="6" t="s">
        <v>180</v>
      </c>
      <c r="D97" s="6" t="s">
        <v>181</v>
      </c>
      <c r="E97" s="7" t="s">
        <v>182</v>
      </c>
      <c r="F97" s="6" t="s">
        <v>67</v>
      </c>
      <c r="G97" s="8">
        <v>22</v>
      </c>
      <c r="H97" s="23">
        <v>0</v>
      </c>
      <c r="I97" s="21">
        <f>ROUND(G97* H97,2)</f>
        <v>0</v>
      </c>
      <c r="J97" s="5">
        <v>8</v>
      </c>
      <c r="K97" s="21">
        <f>ROUND(I97* J97/100,2)</f>
        <v>0</v>
      </c>
      <c r="L97" s="22">
        <f>ROUND(I97+ K97,2)</f>
        <v>0</v>
      </c>
      <c r="M97" s="9"/>
    </row>
    <row r="98" spans="2:13" s="1" customFormat="1" ht="19.7" customHeight="1" x14ac:dyDescent="0.2">
      <c r="B98" s="5">
        <v>57</v>
      </c>
      <c r="C98" s="6" t="s">
        <v>183</v>
      </c>
      <c r="D98" s="6" t="s">
        <v>184</v>
      </c>
      <c r="E98" s="7" t="s">
        <v>185</v>
      </c>
      <c r="F98" s="6" t="s">
        <v>28</v>
      </c>
      <c r="G98" s="8">
        <v>2.5</v>
      </c>
      <c r="H98" s="23">
        <v>0</v>
      </c>
      <c r="I98" s="21">
        <f>ROUND(G98* H98,2)</f>
        <v>0</v>
      </c>
      <c r="J98" s="5">
        <v>8</v>
      </c>
      <c r="K98" s="21">
        <f>ROUND(I98* J98/100,2)</f>
        <v>0</v>
      </c>
      <c r="L98" s="22">
        <f>ROUND(I98+ K98,2)</f>
        <v>0</v>
      </c>
      <c r="M98" s="9"/>
    </row>
    <row r="99" spans="2:13" s="1" customFormat="1" ht="19.7" customHeight="1" x14ac:dyDescent="0.2">
      <c r="B99" s="5">
        <v>58</v>
      </c>
      <c r="C99" s="6" t="s">
        <v>186</v>
      </c>
      <c r="D99" s="6" t="s">
        <v>187</v>
      </c>
      <c r="E99" s="7" t="s">
        <v>188</v>
      </c>
      <c r="F99" s="6" t="s">
        <v>67</v>
      </c>
      <c r="G99" s="8">
        <v>60</v>
      </c>
      <c r="H99" s="23">
        <v>0</v>
      </c>
      <c r="I99" s="21">
        <f>ROUND(G99* H99,2)</f>
        <v>0</v>
      </c>
      <c r="J99" s="5">
        <v>8</v>
      </c>
      <c r="K99" s="21">
        <f>ROUND(I99* J99/100,2)</f>
        <v>0</v>
      </c>
      <c r="L99" s="22">
        <f>ROUND(I99+ K99,2)</f>
        <v>0</v>
      </c>
      <c r="M99" s="9"/>
    </row>
    <row r="100" spans="2:13" s="1" customFormat="1" ht="28.9" customHeight="1" x14ac:dyDescent="0.2">
      <c r="B100" s="5">
        <v>59</v>
      </c>
      <c r="C100" s="6" t="s">
        <v>189</v>
      </c>
      <c r="D100" s="6" t="s">
        <v>190</v>
      </c>
      <c r="E100" s="7" t="s">
        <v>191</v>
      </c>
      <c r="F100" s="6" t="s">
        <v>67</v>
      </c>
      <c r="G100" s="8">
        <v>720</v>
      </c>
      <c r="H100" s="23">
        <v>0</v>
      </c>
      <c r="I100" s="21">
        <f>ROUND(G100* H100,2)</f>
        <v>0</v>
      </c>
      <c r="J100" s="5">
        <v>8</v>
      </c>
      <c r="K100" s="21">
        <f>ROUND(I100* J100/100,2)</f>
        <v>0</v>
      </c>
      <c r="L100" s="22">
        <f>ROUND(I100+ K100,2)</f>
        <v>0</v>
      </c>
      <c r="M100" s="9"/>
    </row>
    <row r="101" spans="2:13" s="1" customFormat="1" ht="28.9" customHeight="1" x14ac:dyDescent="0.2">
      <c r="B101" s="5">
        <v>60</v>
      </c>
      <c r="C101" s="6" t="s">
        <v>192</v>
      </c>
      <c r="D101" s="6" t="s">
        <v>193</v>
      </c>
      <c r="E101" s="7" t="s">
        <v>194</v>
      </c>
      <c r="F101" s="6" t="s">
        <v>67</v>
      </c>
      <c r="G101" s="8">
        <v>25</v>
      </c>
      <c r="H101" s="23">
        <v>0</v>
      </c>
      <c r="I101" s="21">
        <f>ROUND(G101* H101,2)</f>
        <v>0</v>
      </c>
      <c r="J101" s="5">
        <v>8</v>
      </c>
      <c r="K101" s="21">
        <f>ROUND(I101* J101/100,2)</f>
        <v>0</v>
      </c>
      <c r="L101" s="22">
        <f>ROUND(I101+ K101,2)</f>
        <v>0</v>
      </c>
      <c r="M101" s="9"/>
    </row>
    <row r="102" spans="2:13" s="1" customFormat="1" ht="19.7" customHeight="1" x14ac:dyDescent="0.2">
      <c r="B102" s="5">
        <v>61</v>
      </c>
      <c r="C102" s="6" t="s">
        <v>195</v>
      </c>
      <c r="D102" s="6" t="s">
        <v>196</v>
      </c>
      <c r="E102" s="7" t="s">
        <v>197</v>
      </c>
      <c r="F102" s="6" t="s">
        <v>67</v>
      </c>
      <c r="G102" s="8">
        <v>2</v>
      </c>
      <c r="H102" s="23">
        <v>0</v>
      </c>
      <c r="I102" s="21">
        <f>ROUND(G102* H102,2)</f>
        <v>0</v>
      </c>
      <c r="J102" s="5">
        <v>8</v>
      </c>
      <c r="K102" s="21">
        <f>ROUND(I102* J102/100,2)</f>
        <v>0</v>
      </c>
      <c r="L102" s="22">
        <f>ROUND(I102+ K102,2)</f>
        <v>0</v>
      </c>
      <c r="M102" s="9"/>
    </row>
    <row r="103" spans="2:13" s="1" customFormat="1" ht="38.85" customHeight="1" x14ac:dyDescent="0.2">
      <c r="B103" s="5">
        <v>62</v>
      </c>
      <c r="C103" s="6" t="s">
        <v>198</v>
      </c>
      <c r="D103" s="6" t="s">
        <v>199</v>
      </c>
      <c r="E103" s="7" t="s">
        <v>200</v>
      </c>
      <c r="F103" s="6" t="s">
        <v>28</v>
      </c>
      <c r="G103" s="8">
        <v>2.5</v>
      </c>
      <c r="H103" s="23">
        <v>0</v>
      </c>
      <c r="I103" s="21">
        <f>ROUND(G103* H103,2)</f>
        <v>0</v>
      </c>
      <c r="J103" s="5">
        <v>8</v>
      </c>
      <c r="K103" s="21">
        <f>ROUND(I103* J103/100,2)</f>
        <v>0</v>
      </c>
      <c r="L103" s="22">
        <f>ROUND(I103+ K103,2)</f>
        <v>0</v>
      </c>
      <c r="M103" s="9"/>
    </row>
    <row r="104" spans="2:13" s="1" customFormat="1" ht="28.9" customHeight="1" x14ac:dyDescent="0.2">
      <c r="B104" s="5">
        <v>63</v>
      </c>
      <c r="C104" s="6" t="s">
        <v>201</v>
      </c>
      <c r="D104" s="6" t="s">
        <v>202</v>
      </c>
      <c r="E104" s="7" t="s">
        <v>203</v>
      </c>
      <c r="F104" s="6" t="s">
        <v>204</v>
      </c>
      <c r="G104" s="8">
        <v>0.7</v>
      </c>
      <c r="H104" s="23">
        <v>0</v>
      </c>
      <c r="I104" s="21">
        <f>ROUND(G104* H104,2)</f>
        <v>0</v>
      </c>
      <c r="J104" s="5">
        <v>8</v>
      </c>
      <c r="K104" s="21">
        <f>ROUND(I104* J104/100,2)</f>
        <v>0</v>
      </c>
      <c r="L104" s="22">
        <f>ROUND(I104+ K104,2)</f>
        <v>0</v>
      </c>
      <c r="M104" s="9"/>
    </row>
    <row r="105" spans="2:13" s="1" customFormat="1" ht="28.9" customHeight="1" x14ac:dyDescent="0.2">
      <c r="B105" s="5">
        <v>64</v>
      </c>
      <c r="C105" s="6" t="s">
        <v>205</v>
      </c>
      <c r="D105" s="6" t="s">
        <v>206</v>
      </c>
      <c r="E105" s="7" t="s">
        <v>207</v>
      </c>
      <c r="F105" s="6" t="s">
        <v>204</v>
      </c>
      <c r="G105" s="8">
        <v>0.3</v>
      </c>
      <c r="H105" s="23">
        <v>0</v>
      </c>
      <c r="I105" s="21">
        <f>ROUND(G105* H105,2)</f>
        <v>0</v>
      </c>
      <c r="J105" s="5">
        <v>8</v>
      </c>
      <c r="K105" s="21">
        <f>ROUND(I105* J105/100,2)</f>
        <v>0</v>
      </c>
      <c r="L105" s="22">
        <f>ROUND(I105+ K105,2)</f>
        <v>0</v>
      </c>
      <c r="M105" s="9"/>
    </row>
    <row r="106" spans="2:13" s="1" customFormat="1" ht="19.7" customHeight="1" x14ac:dyDescent="0.2">
      <c r="B106" s="5">
        <v>65</v>
      </c>
      <c r="C106" s="6" t="s">
        <v>208</v>
      </c>
      <c r="D106" s="6" t="s">
        <v>209</v>
      </c>
      <c r="E106" s="7" t="s">
        <v>210</v>
      </c>
      <c r="F106" s="6" t="s">
        <v>67</v>
      </c>
      <c r="G106" s="8">
        <v>22</v>
      </c>
      <c r="H106" s="23">
        <v>0</v>
      </c>
      <c r="I106" s="21">
        <f>ROUND(G106* H106,2)</f>
        <v>0</v>
      </c>
      <c r="J106" s="5">
        <v>8</v>
      </c>
      <c r="K106" s="21">
        <f>ROUND(I106* J106/100,2)</f>
        <v>0</v>
      </c>
      <c r="L106" s="22">
        <f>ROUND(I106+ K106,2)</f>
        <v>0</v>
      </c>
      <c r="M106" s="9"/>
    </row>
    <row r="107" spans="2:13" s="1" customFormat="1" ht="19.7" customHeight="1" x14ac:dyDescent="0.2">
      <c r="B107" s="5">
        <v>66</v>
      </c>
      <c r="C107" s="6" t="s">
        <v>211</v>
      </c>
      <c r="D107" s="6" t="s">
        <v>212</v>
      </c>
      <c r="E107" s="7" t="s">
        <v>213</v>
      </c>
      <c r="F107" s="6" t="s">
        <v>67</v>
      </c>
      <c r="G107" s="8">
        <v>5</v>
      </c>
      <c r="H107" s="23">
        <v>0</v>
      </c>
      <c r="I107" s="21">
        <f>ROUND(G107* H107,2)</f>
        <v>0</v>
      </c>
      <c r="J107" s="5">
        <v>8</v>
      </c>
      <c r="K107" s="21">
        <f>ROUND(I107* J107/100,2)</f>
        <v>0</v>
      </c>
      <c r="L107" s="22">
        <f>ROUND(I107+ K107,2)</f>
        <v>0</v>
      </c>
      <c r="M107" s="9"/>
    </row>
    <row r="108" spans="2:13" s="1" customFormat="1" ht="19.7" customHeight="1" x14ac:dyDescent="0.2">
      <c r="B108" s="5">
        <v>67</v>
      </c>
      <c r="C108" s="6" t="s">
        <v>214</v>
      </c>
      <c r="D108" s="6" t="s">
        <v>215</v>
      </c>
      <c r="E108" s="7" t="s">
        <v>216</v>
      </c>
      <c r="F108" s="6" t="s">
        <v>67</v>
      </c>
      <c r="G108" s="8">
        <v>30</v>
      </c>
      <c r="H108" s="23">
        <v>0</v>
      </c>
      <c r="I108" s="21">
        <f>ROUND(G108* H108,2)</f>
        <v>0</v>
      </c>
      <c r="J108" s="5">
        <v>8</v>
      </c>
      <c r="K108" s="21">
        <f>ROUND(I108* J108/100,2)</f>
        <v>0</v>
      </c>
      <c r="L108" s="22">
        <f>ROUND(I108+ K108,2)</f>
        <v>0</v>
      </c>
      <c r="M108" s="9"/>
    </row>
    <row r="109" spans="2:13" s="1" customFormat="1" ht="19.7" customHeight="1" x14ac:dyDescent="0.2">
      <c r="B109" s="5">
        <v>68</v>
      </c>
      <c r="C109" s="6" t="s">
        <v>217</v>
      </c>
      <c r="D109" s="6" t="s">
        <v>218</v>
      </c>
      <c r="E109" s="7" t="s">
        <v>219</v>
      </c>
      <c r="F109" s="6" t="s">
        <v>67</v>
      </c>
      <c r="G109" s="8">
        <v>5</v>
      </c>
      <c r="H109" s="23">
        <v>0</v>
      </c>
      <c r="I109" s="21">
        <f>ROUND(G109* H109,2)</f>
        <v>0</v>
      </c>
      <c r="J109" s="5">
        <v>8</v>
      </c>
      <c r="K109" s="21">
        <f>ROUND(I109* J109/100,2)</f>
        <v>0</v>
      </c>
      <c r="L109" s="22">
        <f>ROUND(I109+ K109,2)</f>
        <v>0</v>
      </c>
      <c r="M109" s="9"/>
    </row>
    <row r="110" spans="2:13" s="1" customFormat="1" ht="28.9" customHeight="1" x14ac:dyDescent="0.2">
      <c r="B110" s="5">
        <v>69</v>
      </c>
      <c r="C110" s="6" t="s">
        <v>220</v>
      </c>
      <c r="D110" s="6" t="s">
        <v>221</v>
      </c>
      <c r="E110" s="7" t="s">
        <v>222</v>
      </c>
      <c r="F110" s="6" t="s">
        <v>67</v>
      </c>
      <c r="G110" s="8">
        <v>5</v>
      </c>
      <c r="H110" s="23">
        <v>0</v>
      </c>
      <c r="I110" s="21">
        <f>ROUND(G110* H110,2)</f>
        <v>0</v>
      </c>
      <c r="J110" s="5">
        <v>8</v>
      </c>
      <c r="K110" s="21">
        <f>ROUND(I110* J110/100,2)</f>
        <v>0</v>
      </c>
      <c r="L110" s="22">
        <f>ROUND(I110+ K110,2)</f>
        <v>0</v>
      </c>
      <c r="M110" s="9"/>
    </row>
    <row r="111" spans="2:13" s="1" customFormat="1" ht="28.9" customHeight="1" x14ac:dyDescent="0.2">
      <c r="B111" s="5">
        <v>70</v>
      </c>
      <c r="C111" s="6" t="s">
        <v>223</v>
      </c>
      <c r="D111" s="6" t="s">
        <v>224</v>
      </c>
      <c r="E111" s="7" t="s">
        <v>225</v>
      </c>
      <c r="F111" s="6" t="s">
        <v>67</v>
      </c>
      <c r="G111" s="8">
        <v>20</v>
      </c>
      <c r="H111" s="23">
        <v>0</v>
      </c>
      <c r="I111" s="21">
        <f>ROUND(G111* H111,2)</f>
        <v>0</v>
      </c>
      <c r="J111" s="5">
        <v>8</v>
      </c>
      <c r="K111" s="21">
        <f>ROUND(I111* J111/100,2)</f>
        <v>0</v>
      </c>
      <c r="L111" s="22">
        <f>ROUND(I111+ K111,2)</f>
        <v>0</v>
      </c>
      <c r="M111" s="9"/>
    </row>
    <row r="112" spans="2:13" s="1" customFormat="1" ht="19.7" customHeight="1" x14ac:dyDescent="0.2">
      <c r="B112" s="5">
        <v>71</v>
      </c>
      <c r="C112" s="6" t="s">
        <v>226</v>
      </c>
      <c r="D112" s="6" t="s">
        <v>227</v>
      </c>
      <c r="E112" s="7" t="s">
        <v>228</v>
      </c>
      <c r="F112" s="6" t="s">
        <v>67</v>
      </c>
      <c r="G112" s="8">
        <v>30</v>
      </c>
      <c r="H112" s="23">
        <v>0</v>
      </c>
      <c r="I112" s="21">
        <f>ROUND(G112* H112,2)</f>
        <v>0</v>
      </c>
      <c r="J112" s="5">
        <v>8</v>
      </c>
      <c r="K112" s="21">
        <f>ROUND(I112* J112/100,2)</f>
        <v>0</v>
      </c>
      <c r="L112" s="22">
        <f>ROUND(I112+ K112,2)</f>
        <v>0</v>
      </c>
      <c r="M112" s="9"/>
    </row>
    <row r="113" spans="2:13" s="1" customFormat="1" ht="38.85" customHeight="1" x14ac:dyDescent="0.2">
      <c r="B113" s="5">
        <v>72</v>
      </c>
      <c r="C113" s="6" t="s">
        <v>229</v>
      </c>
      <c r="D113" s="6" t="s">
        <v>230</v>
      </c>
      <c r="E113" s="7" t="s">
        <v>231</v>
      </c>
      <c r="F113" s="6" t="s">
        <v>28</v>
      </c>
      <c r="G113" s="8">
        <v>20</v>
      </c>
      <c r="H113" s="23">
        <v>0</v>
      </c>
      <c r="I113" s="21">
        <f>ROUND(G113* H113,2)</f>
        <v>0</v>
      </c>
      <c r="J113" s="5">
        <v>8</v>
      </c>
      <c r="K113" s="21">
        <f>ROUND(I113* J113/100,2)</f>
        <v>0</v>
      </c>
      <c r="L113" s="22">
        <f>ROUND(I113+ K113,2)</f>
        <v>0</v>
      </c>
      <c r="M113" s="9"/>
    </row>
    <row r="114" spans="2:13" s="1" customFormat="1" ht="28.9" customHeight="1" x14ac:dyDescent="0.2">
      <c r="B114" s="5">
        <v>73</v>
      </c>
      <c r="C114" s="6" t="s">
        <v>232</v>
      </c>
      <c r="D114" s="6" t="s">
        <v>233</v>
      </c>
      <c r="E114" s="7" t="s">
        <v>234</v>
      </c>
      <c r="F114" s="6" t="s">
        <v>28</v>
      </c>
      <c r="G114" s="8">
        <v>450</v>
      </c>
      <c r="H114" s="23">
        <v>0</v>
      </c>
      <c r="I114" s="21">
        <f>ROUND(G114* H114,2)</f>
        <v>0</v>
      </c>
      <c r="J114" s="5">
        <v>8</v>
      </c>
      <c r="K114" s="21">
        <f>ROUND(I114* J114/100,2)</f>
        <v>0</v>
      </c>
      <c r="L114" s="22">
        <f>ROUND(I114+ K114,2)</f>
        <v>0</v>
      </c>
      <c r="M114" s="9"/>
    </row>
    <row r="115" spans="2:13" s="1" customFormat="1" ht="28.9" customHeight="1" x14ac:dyDescent="0.2">
      <c r="B115" s="5">
        <v>74</v>
      </c>
      <c r="C115" s="6" t="s">
        <v>235</v>
      </c>
      <c r="D115" s="6" t="s">
        <v>236</v>
      </c>
      <c r="E115" s="7" t="s">
        <v>237</v>
      </c>
      <c r="F115" s="6" t="s">
        <v>28</v>
      </c>
      <c r="G115" s="8">
        <v>70</v>
      </c>
      <c r="H115" s="23">
        <v>0</v>
      </c>
      <c r="I115" s="21">
        <f>ROUND(G115* H115,2)</f>
        <v>0</v>
      </c>
      <c r="J115" s="5">
        <v>8</v>
      </c>
      <c r="K115" s="21">
        <f>ROUND(I115* J115/100,2)</f>
        <v>0</v>
      </c>
      <c r="L115" s="22">
        <f>ROUND(I115+ K115,2)</f>
        <v>0</v>
      </c>
      <c r="M115" s="9"/>
    </row>
    <row r="116" spans="2:13" s="1" customFormat="1" ht="28.9" customHeight="1" x14ac:dyDescent="0.2">
      <c r="B116" s="5">
        <v>75</v>
      </c>
      <c r="C116" s="6" t="s">
        <v>238</v>
      </c>
      <c r="D116" s="6" t="s">
        <v>239</v>
      </c>
      <c r="E116" s="7" t="s">
        <v>240</v>
      </c>
      <c r="F116" s="6" t="s">
        <v>28</v>
      </c>
      <c r="G116" s="8">
        <v>2</v>
      </c>
      <c r="H116" s="23">
        <v>0</v>
      </c>
      <c r="I116" s="21">
        <f>ROUND(G116* H116,2)</f>
        <v>0</v>
      </c>
      <c r="J116" s="5">
        <v>8</v>
      </c>
      <c r="K116" s="21">
        <f>ROUND(I116* J116/100,2)</f>
        <v>0</v>
      </c>
      <c r="L116" s="22">
        <f>ROUND(I116+ K116,2)</f>
        <v>0</v>
      </c>
      <c r="M116" s="9"/>
    </row>
    <row r="117" spans="2:13" s="1" customFormat="1" ht="28.9" customHeight="1" x14ac:dyDescent="0.2">
      <c r="B117" s="5">
        <v>76</v>
      </c>
      <c r="C117" s="6" t="s">
        <v>241</v>
      </c>
      <c r="D117" s="6" t="s">
        <v>242</v>
      </c>
      <c r="E117" s="7" t="s">
        <v>243</v>
      </c>
      <c r="F117" s="6" t="s">
        <v>28</v>
      </c>
      <c r="G117" s="8">
        <v>2</v>
      </c>
      <c r="H117" s="23">
        <v>0</v>
      </c>
      <c r="I117" s="21">
        <f>ROUND(G117* H117,2)</f>
        <v>0</v>
      </c>
      <c r="J117" s="5">
        <v>8</v>
      </c>
      <c r="K117" s="21">
        <f>ROUND(I117* J117/100,2)</f>
        <v>0</v>
      </c>
      <c r="L117" s="22">
        <f>ROUND(I117+ K117,2)</f>
        <v>0</v>
      </c>
      <c r="M117" s="9"/>
    </row>
    <row r="118" spans="2:13" s="1" customFormat="1" ht="28.9" customHeight="1" x14ac:dyDescent="0.2">
      <c r="B118" s="5">
        <v>77</v>
      </c>
      <c r="C118" s="6" t="s">
        <v>244</v>
      </c>
      <c r="D118" s="6" t="s">
        <v>245</v>
      </c>
      <c r="E118" s="7" t="s">
        <v>246</v>
      </c>
      <c r="F118" s="6" t="s">
        <v>28</v>
      </c>
      <c r="G118" s="8">
        <v>10</v>
      </c>
      <c r="H118" s="23">
        <v>0</v>
      </c>
      <c r="I118" s="21">
        <f>ROUND(G118* H118,2)</f>
        <v>0</v>
      </c>
      <c r="J118" s="5">
        <v>8</v>
      </c>
      <c r="K118" s="21">
        <f>ROUND(I118* J118/100,2)</f>
        <v>0</v>
      </c>
      <c r="L118" s="22">
        <f>ROUND(I118+ K118,2)</f>
        <v>0</v>
      </c>
      <c r="M118" s="9"/>
    </row>
    <row r="119" spans="2:13" s="1" customFormat="1" ht="28.9" customHeight="1" x14ac:dyDescent="0.2">
      <c r="B119" s="5">
        <v>78</v>
      </c>
      <c r="C119" s="6" t="s">
        <v>247</v>
      </c>
      <c r="D119" s="6" t="s">
        <v>248</v>
      </c>
      <c r="E119" s="7" t="s">
        <v>249</v>
      </c>
      <c r="F119" s="6" t="s">
        <v>28</v>
      </c>
      <c r="G119" s="8">
        <v>1</v>
      </c>
      <c r="H119" s="23">
        <v>0</v>
      </c>
      <c r="I119" s="21">
        <f>ROUND(G119* H119,2)</f>
        <v>0</v>
      </c>
      <c r="J119" s="5">
        <v>8</v>
      </c>
      <c r="K119" s="21">
        <f>ROUND(I119* J119/100,2)</f>
        <v>0</v>
      </c>
      <c r="L119" s="22">
        <f>ROUND(I119+ K119,2)</f>
        <v>0</v>
      </c>
      <c r="M119" s="9"/>
    </row>
    <row r="120" spans="2:13" s="1" customFormat="1" ht="19.7" customHeight="1" x14ac:dyDescent="0.2">
      <c r="B120" s="5">
        <v>79</v>
      </c>
      <c r="C120" s="6" t="s">
        <v>250</v>
      </c>
      <c r="D120" s="6" t="s">
        <v>251</v>
      </c>
      <c r="E120" s="7" t="s">
        <v>252</v>
      </c>
      <c r="F120" s="6" t="s">
        <v>28</v>
      </c>
      <c r="G120" s="8">
        <v>30</v>
      </c>
      <c r="H120" s="23">
        <v>0</v>
      </c>
      <c r="I120" s="21">
        <f>ROUND(G120* H120,2)</f>
        <v>0</v>
      </c>
      <c r="J120" s="5">
        <v>8</v>
      </c>
      <c r="K120" s="21">
        <f>ROUND(I120* J120/100,2)</f>
        <v>0</v>
      </c>
      <c r="L120" s="22">
        <f>ROUND(I120+ K120,2)</f>
        <v>0</v>
      </c>
      <c r="M120" s="9"/>
    </row>
    <row r="121" spans="2:13" s="1" customFormat="1" ht="19.7" customHeight="1" x14ac:dyDescent="0.2">
      <c r="B121" s="5">
        <v>80</v>
      </c>
      <c r="C121" s="6" t="s">
        <v>253</v>
      </c>
      <c r="D121" s="6" t="s">
        <v>254</v>
      </c>
      <c r="E121" s="7" t="s">
        <v>255</v>
      </c>
      <c r="F121" s="6" t="s">
        <v>28</v>
      </c>
      <c r="G121" s="8">
        <v>195</v>
      </c>
      <c r="H121" s="23">
        <v>0</v>
      </c>
      <c r="I121" s="21">
        <f>ROUND(G121* H121,2)</f>
        <v>0</v>
      </c>
      <c r="J121" s="5">
        <v>8</v>
      </c>
      <c r="K121" s="21">
        <f>ROUND(I121* J121/100,2)</f>
        <v>0</v>
      </c>
      <c r="L121" s="22">
        <f>ROUND(I121+ K121,2)</f>
        <v>0</v>
      </c>
      <c r="M121" s="9"/>
    </row>
    <row r="122" spans="2:13" s="1" customFormat="1" ht="19.7" customHeight="1" x14ac:dyDescent="0.2">
      <c r="B122" s="5">
        <v>81</v>
      </c>
      <c r="C122" s="6" t="s">
        <v>256</v>
      </c>
      <c r="D122" s="6" t="s">
        <v>257</v>
      </c>
      <c r="E122" s="7" t="s">
        <v>258</v>
      </c>
      <c r="F122" s="6" t="s">
        <v>28</v>
      </c>
      <c r="G122" s="8">
        <v>50</v>
      </c>
      <c r="H122" s="23">
        <v>0</v>
      </c>
      <c r="I122" s="21">
        <f>ROUND(G122* H122,2)</f>
        <v>0</v>
      </c>
      <c r="J122" s="5">
        <v>8</v>
      </c>
      <c r="K122" s="21">
        <f>ROUND(I122* J122/100,2)</f>
        <v>0</v>
      </c>
      <c r="L122" s="22">
        <f>ROUND(I122+ K122,2)</f>
        <v>0</v>
      </c>
      <c r="M122" s="9"/>
    </row>
    <row r="123" spans="2:13" s="1" customFormat="1" ht="19.7" customHeight="1" x14ac:dyDescent="0.2">
      <c r="B123" s="5">
        <v>82</v>
      </c>
      <c r="C123" s="6" t="s">
        <v>259</v>
      </c>
      <c r="D123" s="6" t="s">
        <v>260</v>
      </c>
      <c r="E123" s="7" t="s">
        <v>261</v>
      </c>
      <c r="F123" s="6" t="s">
        <v>67</v>
      </c>
      <c r="G123" s="8">
        <v>22</v>
      </c>
      <c r="H123" s="23">
        <v>0</v>
      </c>
      <c r="I123" s="21">
        <f>ROUND(G123* H123,2)</f>
        <v>0</v>
      </c>
      <c r="J123" s="5">
        <v>8</v>
      </c>
      <c r="K123" s="21">
        <f>ROUND(I123* J123/100,2)</f>
        <v>0</v>
      </c>
      <c r="L123" s="22">
        <f>ROUND(I123+ K123,2)</f>
        <v>0</v>
      </c>
      <c r="M123" s="9"/>
    </row>
    <row r="124" spans="2:13" s="1" customFormat="1" ht="28.9" customHeight="1" x14ac:dyDescent="0.2">
      <c r="B124" s="5">
        <v>83</v>
      </c>
      <c r="C124" s="6" t="s">
        <v>262</v>
      </c>
      <c r="D124" s="6" t="s">
        <v>263</v>
      </c>
      <c r="E124" s="7" t="s">
        <v>264</v>
      </c>
      <c r="F124" s="6" t="s">
        <v>265</v>
      </c>
      <c r="G124" s="8">
        <v>2800</v>
      </c>
      <c r="H124" s="23">
        <v>0</v>
      </c>
      <c r="I124" s="21">
        <f>ROUND(G124* H124,2)</f>
        <v>0</v>
      </c>
      <c r="J124" s="5">
        <v>8</v>
      </c>
      <c r="K124" s="21">
        <f>ROUND(I124* J124/100,2)</f>
        <v>0</v>
      </c>
      <c r="L124" s="22">
        <f>ROUND(I124+ K124,2)</f>
        <v>0</v>
      </c>
      <c r="M124" s="9"/>
    </row>
    <row r="125" spans="2:13" s="1" customFormat="1" ht="19.7" customHeight="1" x14ac:dyDescent="0.2">
      <c r="B125" s="5">
        <v>84</v>
      </c>
      <c r="C125" s="6" t="s">
        <v>266</v>
      </c>
      <c r="D125" s="6" t="s">
        <v>267</v>
      </c>
      <c r="E125" s="7" t="s">
        <v>268</v>
      </c>
      <c r="F125" s="6" t="s">
        <v>67</v>
      </c>
      <c r="G125" s="8">
        <v>70</v>
      </c>
      <c r="H125" s="23">
        <v>0</v>
      </c>
      <c r="I125" s="21">
        <f>ROUND(G125* H125,2)</f>
        <v>0</v>
      </c>
      <c r="J125" s="5">
        <v>8</v>
      </c>
      <c r="K125" s="21">
        <f>ROUND(I125* J125/100,2)</f>
        <v>0</v>
      </c>
      <c r="L125" s="22">
        <f>ROUND(I125+ K125,2)</f>
        <v>0</v>
      </c>
      <c r="M125" s="9"/>
    </row>
    <row r="126" spans="2:13" s="1" customFormat="1" ht="19.7" customHeight="1" x14ac:dyDescent="0.2">
      <c r="B126" s="5">
        <v>85</v>
      </c>
      <c r="C126" s="6" t="s">
        <v>269</v>
      </c>
      <c r="D126" s="6" t="s">
        <v>270</v>
      </c>
      <c r="E126" s="7" t="s">
        <v>271</v>
      </c>
      <c r="F126" s="6" t="s">
        <v>21</v>
      </c>
      <c r="G126" s="8">
        <v>20</v>
      </c>
      <c r="H126" s="23">
        <v>0</v>
      </c>
      <c r="I126" s="21">
        <f>ROUND(G126* H126,2)</f>
        <v>0</v>
      </c>
      <c r="J126" s="5">
        <v>8</v>
      </c>
      <c r="K126" s="21">
        <f>ROUND(I126* J126/100,2)</f>
        <v>0</v>
      </c>
      <c r="L126" s="22">
        <f>ROUND(I126+ K126,2)</f>
        <v>0</v>
      </c>
      <c r="M126" s="9"/>
    </row>
    <row r="127" spans="2:13" s="1" customFormat="1" ht="19.7" customHeight="1" x14ac:dyDescent="0.2">
      <c r="B127" s="5">
        <v>86</v>
      </c>
      <c r="C127" s="6" t="s">
        <v>272</v>
      </c>
      <c r="D127" s="6" t="s">
        <v>273</v>
      </c>
      <c r="E127" s="7" t="s">
        <v>274</v>
      </c>
      <c r="F127" s="6" t="s">
        <v>21</v>
      </c>
      <c r="G127" s="8">
        <v>50</v>
      </c>
      <c r="H127" s="23">
        <v>0</v>
      </c>
      <c r="I127" s="21">
        <f>ROUND(G127* H127,2)</f>
        <v>0</v>
      </c>
      <c r="J127" s="5">
        <v>8</v>
      </c>
      <c r="K127" s="21">
        <f>ROUND(I127* J127/100,2)</f>
        <v>0</v>
      </c>
      <c r="L127" s="22">
        <f>ROUND(I127+ K127,2)</f>
        <v>0</v>
      </c>
      <c r="M127" s="9"/>
    </row>
    <row r="128" spans="2:13" s="1" customFormat="1" ht="28.9" customHeight="1" x14ac:dyDescent="0.2">
      <c r="B128" s="5">
        <v>87</v>
      </c>
      <c r="C128" s="6" t="s">
        <v>275</v>
      </c>
      <c r="D128" s="6" t="s">
        <v>276</v>
      </c>
      <c r="E128" s="7" t="s">
        <v>277</v>
      </c>
      <c r="F128" s="6" t="s">
        <v>21</v>
      </c>
      <c r="G128" s="8">
        <v>70</v>
      </c>
      <c r="H128" s="23">
        <v>0</v>
      </c>
      <c r="I128" s="21">
        <f>ROUND(G128* H128,2)</f>
        <v>0</v>
      </c>
      <c r="J128" s="5">
        <v>8</v>
      </c>
      <c r="K128" s="21">
        <f>ROUND(I128* J128/100,2)</f>
        <v>0</v>
      </c>
      <c r="L128" s="22">
        <f>ROUND(I128+ K128,2)</f>
        <v>0</v>
      </c>
      <c r="M128" s="9"/>
    </row>
    <row r="129" spans="2:13" s="1" customFormat="1" ht="28.9" customHeight="1" x14ac:dyDescent="0.2">
      <c r="B129" s="5">
        <v>88</v>
      </c>
      <c r="C129" s="6" t="s">
        <v>278</v>
      </c>
      <c r="D129" s="6" t="s">
        <v>279</v>
      </c>
      <c r="E129" s="7" t="s">
        <v>280</v>
      </c>
      <c r="F129" s="6" t="s">
        <v>21</v>
      </c>
      <c r="G129" s="8">
        <v>5</v>
      </c>
      <c r="H129" s="23">
        <v>0</v>
      </c>
      <c r="I129" s="21">
        <f>ROUND(G129* H129,2)</f>
        <v>0</v>
      </c>
      <c r="J129" s="5">
        <v>8</v>
      </c>
      <c r="K129" s="21">
        <f>ROUND(I129* J129/100,2)</f>
        <v>0</v>
      </c>
      <c r="L129" s="22">
        <f>ROUND(I129+ K129,2)</f>
        <v>0</v>
      </c>
      <c r="M129" s="9"/>
    </row>
    <row r="130" spans="2:13" s="1" customFormat="1" ht="38.85" customHeight="1" x14ac:dyDescent="0.2">
      <c r="B130" s="5">
        <v>89</v>
      </c>
      <c r="C130" s="6" t="s">
        <v>281</v>
      </c>
      <c r="D130" s="6" t="s">
        <v>282</v>
      </c>
      <c r="E130" s="7" t="s">
        <v>283</v>
      </c>
      <c r="F130" s="6" t="s">
        <v>28</v>
      </c>
      <c r="G130" s="8">
        <v>120</v>
      </c>
      <c r="H130" s="23">
        <v>0</v>
      </c>
      <c r="I130" s="21">
        <f>ROUND(G130* H130,2)</f>
        <v>0</v>
      </c>
      <c r="J130" s="5">
        <v>8</v>
      </c>
      <c r="K130" s="21">
        <f>ROUND(I130* J130/100,2)</f>
        <v>0</v>
      </c>
      <c r="L130" s="22">
        <f>ROUND(I130+ K130,2)</f>
        <v>0</v>
      </c>
      <c r="M130" s="9"/>
    </row>
    <row r="131" spans="2:13" s="1" customFormat="1" ht="19.7" customHeight="1" x14ac:dyDescent="0.2">
      <c r="B131" s="5">
        <v>90</v>
      </c>
      <c r="C131" s="6" t="s">
        <v>284</v>
      </c>
      <c r="D131" s="6" t="s">
        <v>285</v>
      </c>
      <c r="E131" s="7" t="s">
        <v>286</v>
      </c>
      <c r="F131" s="6" t="s">
        <v>67</v>
      </c>
      <c r="G131" s="8">
        <v>176</v>
      </c>
      <c r="H131" s="23">
        <v>0</v>
      </c>
      <c r="I131" s="21">
        <f>ROUND(G131* H131,2)</f>
        <v>0</v>
      </c>
      <c r="J131" s="5">
        <v>8</v>
      </c>
      <c r="K131" s="21">
        <f>ROUND(I131* J131/100,2)</f>
        <v>0</v>
      </c>
      <c r="L131" s="22">
        <f>ROUND(I131+ K131,2)</f>
        <v>0</v>
      </c>
      <c r="M131" s="9"/>
    </row>
    <row r="132" spans="2:13" s="1" customFormat="1" ht="19.7" customHeight="1" x14ac:dyDescent="0.2">
      <c r="B132" s="5">
        <v>91</v>
      </c>
      <c r="C132" s="6" t="s">
        <v>287</v>
      </c>
      <c r="D132" s="6" t="s">
        <v>288</v>
      </c>
      <c r="E132" s="7" t="s">
        <v>289</v>
      </c>
      <c r="F132" s="6" t="s">
        <v>28</v>
      </c>
      <c r="G132" s="8">
        <v>10</v>
      </c>
      <c r="H132" s="23">
        <v>0</v>
      </c>
      <c r="I132" s="21">
        <f>ROUND(G132* H132,2)</f>
        <v>0</v>
      </c>
      <c r="J132" s="5">
        <v>8</v>
      </c>
      <c r="K132" s="21">
        <f>ROUND(I132* J132/100,2)</f>
        <v>0</v>
      </c>
      <c r="L132" s="22">
        <f>ROUND(I132+ K132,2)</f>
        <v>0</v>
      </c>
      <c r="M132" s="9"/>
    </row>
    <row r="133" spans="2:13" s="1" customFormat="1" ht="19.7" customHeight="1" x14ac:dyDescent="0.2">
      <c r="B133" s="5">
        <v>92</v>
      </c>
      <c r="C133" s="6" t="s">
        <v>290</v>
      </c>
      <c r="D133" s="6" t="s">
        <v>291</v>
      </c>
      <c r="E133" s="7" t="s">
        <v>292</v>
      </c>
      <c r="F133" s="6" t="s">
        <v>28</v>
      </c>
      <c r="G133" s="8">
        <v>5</v>
      </c>
      <c r="H133" s="23">
        <v>0</v>
      </c>
      <c r="I133" s="21">
        <f>ROUND(G133* H133,2)</f>
        <v>0</v>
      </c>
      <c r="J133" s="5">
        <v>8</v>
      </c>
      <c r="K133" s="21">
        <f>ROUND(I133* J133/100,2)</f>
        <v>0</v>
      </c>
      <c r="L133" s="22">
        <f>ROUND(I133+ K133,2)</f>
        <v>0</v>
      </c>
      <c r="M133" s="9"/>
    </row>
    <row r="134" spans="2:13" s="1" customFormat="1" ht="19.7" customHeight="1" x14ac:dyDescent="0.2">
      <c r="B134" s="5">
        <v>93</v>
      </c>
      <c r="C134" s="6" t="s">
        <v>293</v>
      </c>
      <c r="D134" s="6" t="s">
        <v>294</v>
      </c>
      <c r="E134" s="7" t="s">
        <v>295</v>
      </c>
      <c r="F134" s="6" t="s">
        <v>28</v>
      </c>
      <c r="G134" s="8">
        <v>1</v>
      </c>
      <c r="H134" s="23">
        <v>0</v>
      </c>
      <c r="I134" s="21">
        <f>ROUND(G134* H134,2)</f>
        <v>0</v>
      </c>
      <c r="J134" s="5">
        <v>8</v>
      </c>
      <c r="K134" s="21">
        <f>ROUND(I134* J134/100,2)</f>
        <v>0</v>
      </c>
      <c r="L134" s="22">
        <f>ROUND(I134+ K134,2)</f>
        <v>0</v>
      </c>
      <c r="M134" s="9"/>
    </row>
    <row r="135" spans="2:13" s="1" customFormat="1" ht="19.7" customHeight="1" x14ac:dyDescent="0.2">
      <c r="B135" s="5">
        <v>94</v>
      </c>
      <c r="C135" s="6" t="s">
        <v>296</v>
      </c>
      <c r="D135" s="6" t="s">
        <v>297</v>
      </c>
      <c r="E135" s="7" t="s">
        <v>298</v>
      </c>
      <c r="F135" s="6" t="s">
        <v>67</v>
      </c>
      <c r="G135" s="8">
        <v>70</v>
      </c>
      <c r="H135" s="23">
        <v>0</v>
      </c>
      <c r="I135" s="21">
        <f>ROUND(G135* H135,2)</f>
        <v>0</v>
      </c>
      <c r="J135" s="5">
        <v>8</v>
      </c>
      <c r="K135" s="21">
        <f>ROUND(I135* J135/100,2)</f>
        <v>0</v>
      </c>
      <c r="L135" s="22">
        <f>ROUND(I135+ K135,2)</f>
        <v>0</v>
      </c>
      <c r="M135" s="9"/>
    </row>
    <row r="136" spans="2:13" s="1" customFormat="1" ht="19.7" customHeight="1" x14ac:dyDescent="0.2">
      <c r="B136" s="5">
        <v>95</v>
      </c>
      <c r="C136" s="6" t="s">
        <v>299</v>
      </c>
      <c r="D136" s="6" t="s">
        <v>300</v>
      </c>
      <c r="E136" s="7" t="s">
        <v>301</v>
      </c>
      <c r="F136" s="6" t="s">
        <v>302</v>
      </c>
      <c r="G136" s="8">
        <v>2</v>
      </c>
      <c r="H136" s="23">
        <v>0</v>
      </c>
      <c r="I136" s="21">
        <f>ROUND(G136* H136,2)</f>
        <v>0</v>
      </c>
      <c r="J136" s="5">
        <v>8</v>
      </c>
      <c r="K136" s="21">
        <f>ROUND(I136* J136/100,2)</f>
        <v>0</v>
      </c>
      <c r="L136" s="22">
        <f>ROUND(I136+ K136,2)</f>
        <v>0</v>
      </c>
      <c r="M136" s="9"/>
    </row>
    <row r="137" spans="2:13" s="1" customFormat="1" ht="19.7" customHeight="1" x14ac:dyDescent="0.2">
      <c r="B137" s="5">
        <v>96</v>
      </c>
      <c r="C137" s="6" t="s">
        <v>303</v>
      </c>
      <c r="D137" s="6" t="s">
        <v>304</v>
      </c>
      <c r="E137" s="7" t="s">
        <v>305</v>
      </c>
      <c r="F137" s="6" t="s">
        <v>67</v>
      </c>
      <c r="G137" s="8">
        <v>10</v>
      </c>
      <c r="H137" s="23">
        <v>0</v>
      </c>
      <c r="I137" s="21">
        <f>ROUND(G137* H137,2)</f>
        <v>0</v>
      </c>
      <c r="J137" s="5">
        <v>8</v>
      </c>
      <c r="K137" s="21">
        <f>ROUND(I137* J137/100,2)</f>
        <v>0</v>
      </c>
      <c r="L137" s="22">
        <f>ROUND(I137+ K137,2)</f>
        <v>0</v>
      </c>
      <c r="M137" s="9"/>
    </row>
    <row r="138" spans="2:13" s="1" customFormat="1" ht="28.9" customHeight="1" x14ac:dyDescent="0.2">
      <c r="B138" s="5">
        <v>97</v>
      </c>
      <c r="C138" s="6" t="s">
        <v>306</v>
      </c>
      <c r="D138" s="6" t="s">
        <v>307</v>
      </c>
      <c r="E138" s="7" t="s">
        <v>308</v>
      </c>
      <c r="F138" s="6" t="s">
        <v>309</v>
      </c>
      <c r="G138" s="8">
        <v>1500</v>
      </c>
      <c r="H138" s="23">
        <v>0</v>
      </c>
      <c r="I138" s="21">
        <f>ROUND(G138* H138,2)</f>
        <v>0</v>
      </c>
      <c r="J138" s="5">
        <v>8</v>
      </c>
      <c r="K138" s="21">
        <f>ROUND(I138* J138/100,2)</f>
        <v>0</v>
      </c>
      <c r="L138" s="22">
        <f>ROUND(I138+ K138,2)</f>
        <v>0</v>
      </c>
      <c r="M138" s="9"/>
    </row>
    <row r="139" spans="2:13" s="1" customFormat="1" ht="28.9" customHeight="1" x14ac:dyDescent="0.2">
      <c r="B139" s="5">
        <v>98</v>
      </c>
      <c r="C139" s="6" t="s">
        <v>310</v>
      </c>
      <c r="D139" s="6" t="s">
        <v>311</v>
      </c>
      <c r="E139" s="7" t="s">
        <v>312</v>
      </c>
      <c r="F139" s="6" t="s">
        <v>309</v>
      </c>
      <c r="G139" s="8">
        <v>100</v>
      </c>
      <c r="H139" s="23">
        <v>0</v>
      </c>
      <c r="I139" s="21">
        <f>ROUND(G139* H139,2)</f>
        <v>0</v>
      </c>
      <c r="J139" s="5">
        <v>8</v>
      </c>
      <c r="K139" s="21">
        <f>ROUND(I139* J139/100,2)</f>
        <v>0</v>
      </c>
      <c r="L139" s="22">
        <f>ROUND(I139+ K139,2)</f>
        <v>0</v>
      </c>
      <c r="M139" s="9"/>
    </row>
    <row r="140" spans="2:13" s="1" customFormat="1" ht="19.7" customHeight="1" x14ac:dyDescent="0.2">
      <c r="B140" s="5">
        <v>99</v>
      </c>
      <c r="C140" s="6" t="s">
        <v>313</v>
      </c>
      <c r="D140" s="6" t="s">
        <v>314</v>
      </c>
      <c r="E140" s="7" t="s">
        <v>315</v>
      </c>
      <c r="F140" s="6" t="s">
        <v>309</v>
      </c>
      <c r="G140" s="8">
        <v>100</v>
      </c>
      <c r="H140" s="23">
        <v>0</v>
      </c>
      <c r="I140" s="21">
        <f>ROUND(G140* H140,2)</f>
        <v>0</v>
      </c>
      <c r="J140" s="5">
        <v>8</v>
      </c>
      <c r="K140" s="21">
        <f>ROUND(I140* J140/100,2)</f>
        <v>0</v>
      </c>
      <c r="L140" s="22">
        <f>ROUND(I140+ K140,2)</f>
        <v>0</v>
      </c>
      <c r="M140" s="9"/>
    </row>
    <row r="141" spans="2:13" s="1" customFormat="1" ht="19.7" customHeight="1" x14ac:dyDescent="0.2">
      <c r="B141" s="5">
        <v>100</v>
      </c>
      <c r="C141" s="6" t="s">
        <v>316</v>
      </c>
      <c r="D141" s="6" t="s">
        <v>317</v>
      </c>
      <c r="E141" s="7" t="s">
        <v>318</v>
      </c>
      <c r="F141" s="6" t="s">
        <v>309</v>
      </c>
      <c r="G141" s="8">
        <v>20</v>
      </c>
      <c r="H141" s="23">
        <v>0</v>
      </c>
      <c r="I141" s="21">
        <f>ROUND(G141* H141,2)</f>
        <v>0</v>
      </c>
      <c r="J141" s="5">
        <v>8</v>
      </c>
      <c r="K141" s="21">
        <f>ROUND(I141* J141/100,2)</f>
        <v>0</v>
      </c>
      <c r="L141" s="22">
        <f>ROUND(I141+ K141,2)</f>
        <v>0</v>
      </c>
      <c r="M141" s="9"/>
    </row>
    <row r="142" spans="2:13" s="1" customFormat="1" ht="19.7" customHeight="1" x14ac:dyDescent="0.2">
      <c r="B142" s="5">
        <v>101</v>
      </c>
      <c r="C142" s="6" t="s">
        <v>319</v>
      </c>
      <c r="D142" s="6" t="s">
        <v>320</v>
      </c>
      <c r="E142" s="7" t="s">
        <v>321</v>
      </c>
      <c r="F142" s="6" t="s">
        <v>309</v>
      </c>
      <c r="G142" s="8">
        <v>2160</v>
      </c>
      <c r="H142" s="23">
        <v>0</v>
      </c>
      <c r="I142" s="21">
        <f>ROUND(G142* H142,2)</f>
        <v>0</v>
      </c>
      <c r="J142" s="5">
        <v>8</v>
      </c>
      <c r="K142" s="21">
        <f>ROUND(I142* J142/100,2)</f>
        <v>0</v>
      </c>
      <c r="L142" s="22">
        <f>ROUND(I142+ K142,2)</f>
        <v>0</v>
      </c>
      <c r="M142" s="9"/>
    </row>
    <row r="143" spans="2:13" s="1" customFormat="1" ht="19.7" customHeight="1" x14ac:dyDescent="0.2">
      <c r="B143" s="5">
        <v>102</v>
      </c>
      <c r="C143" s="6" t="s">
        <v>322</v>
      </c>
      <c r="D143" s="6" t="s">
        <v>323</v>
      </c>
      <c r="E143" s="7" t="s">
        <v>324</v>
      </c>
      <c r="F143" s="6" t="s">
        <v>309</v>
      </c>
      <c r="G143" s="8">
        <v>200</v>
      </c>
      <c r="H143" s="23">
        <v>0</v>
      </c>
      <c r="I143" s="21">
        <f>ROUND(G143* H143,2)</f>
        <v>0</v>
      </c>
      <c r="J143" s="5">
        <v>8</v>
      </c>
      <c r="K143" s="21">
        <f>ROUND(I143* J143/100,2)</f>
        <v>0</v>
      </c>
      <c r="L143" s="22">
        <f>ROUND(I143+ K143,2)</f>
        <v>0</v>
      </c>
      <c r="M143" s="9"/>
    </row>
    <row r="144" spans="2:13" s="1" customFormat="1" ht="19.7" customHeight="1" x14ac:dyDescent="0.2">
      <c r="B144" s="5">
        <v>103</v>
      </c>
      <c r="C144" s="6" t="s">
        <v>325</v>
      </c>
      <c r="D144" s="6" t="s">
        <v>326</v>
      </c>
      <c r="E144" s="7" t="s">
        <v>327</v>
      </c>
      <c r="F144" s="6" t="s">
        <v>309</v>
      </c>
      <c r="G144" s="8">
        <v>25</v>
      </c>
      <c r="H144" s="23">
        <v>0</v>
      </c>
      <c r="I144" s="21">
        <f>ROUND(G144* H144,2)</f>
        <v>0</v>
      </c>
      <c r="J144" s="5">
        <v>8</v>
      </c>
      <c r="K144" s="21">
        <f>ROUND(I144* J144/100,2)</f>
        <v>0</v>
      </c>
      <c r="L144" s="22">
        <f>ROUND(I144+ K144,2)</f>
        <v>0</v>
      </c>
      <c r="M144" s="9"/>
    </row>
    <row r="145" spans="2:14" s="1" customFormat="1" ht="19.7" customHeight="1" x14ac:dyDescent="0.2">
      <c r="B145" s="5">
        <v>104</v>
      </c>
      <c r="C145" s="6" t="s">
        <v>328</v>
      </c>
      <c r="D145" s="6" t="s">
        <v>329</v>
      </c>
      <c r="E145" s="7" t="s">
        <v>330</v>
      </c>
      <c r="F145" s="6" t="s">
        <v>309</v>
      </c>
      <c r="G145" s="8">
        <v>70</v>
      </c>
      <c r="H145" s="23">
        <v>0</v>
      </c>
      <c r="I145" s="21">
        <f>ROUND(G145* H145,2)</f>
        <v>0</v>
      </c>
      <c r="J145" s="5">
        <v>8</v>
      </c>
      <c r="K145" s="21">
        <f>ROUND(I145* J145/100,2)</f>
        <v>0</v>
      </c>
      <c r="L145" s="22">
        <f>ROUND(I145+ K145,2)</f>
        <v>0</v>
      </c>
      <c r="M145" s="9"/>
    </row>
    <row r="146" spans="2:14" s="1" customFormat="1" ht="19.7" customHeight="1" x14ac:dyDescent="0.2">
      <c r="B146" s="5">
        <v>105</v>
      </c>
      <c r="C146" s="6" t="s">
        <v>331</v>
      </c>
      <c r="D146" s="6" t="s">
        <v>332</v>
      </c>
      <c r="E146" s="7" t="s">
        <v>333</v>
      </c>
      <c r="F146" s="6" t="s">
        <v>309</v>
      </c>
      <c r="G146" s="8">
        <v>150</v>
      </c>
      <c r="H146" s="23">
        <v>0</v>
      </c>
      <c r="I146" s="21">
        <f>ROUND(G146* H146,2)</f>
        <v>0</v>
      </c>
      <c r="J146" s="5">
        <v>8</v>
      </c>
      <c r="K146" s="21">
        <f>ROUND(I146* J146/100,2)</f>
        <v>0</v>
      </c>
      <c r="L146" s="22">
        <f>ROUND(I146+ K146,2)</f>
        <v>0</v>
      </c>
      <c r="M146" s="9"/>
    </row>
    <row r="147" spans="2:14" s="1" customFormat="1" ht="19.7" customHeight="1" x14ac:dyDescent="0.2">
      <c r="B147" s="5">
        <v>106</v>
      </c>
      <c r="C147" s="6" t="s">
        <v>334</v>
      </c>
      <c r="D147" s="6" t="s">
        <v>335</v>
      </c>
      <c r="E147" s="7" t="s">
        <v>336</v>
      </c>
      <c r="F147" s="6" t="s">
        <v>309</v>
      </c>
      <c r="G147" s="8">
        <v>2</v>
      </c>
      <c r="H147" s="23">
        <v>0</v>
      </c>
      <c r="I147" s="21">
        <f>ROUND(G147* H147,2)</f>
        <v>0</v>
      </c>
      <c r="J147" s="5">
        <v>8</v>
      </c>
      <c r="K147" s="21">
        <f>ROUND(I147* J147/100,2)</f>
        <v>0</v>
      </c>
      <c r="L147" s="22">
        <f>ROUND(I147+ K147,2)</f>
        <v>0</v>
      </c>
      <c r="M147" s="9"/>
    </row>
    <row r="148" spans="2:14" s="1" customFormat="1" ht="19.7" customHeight="1" x14ac:dyDescent="0.2">
      <c r="B148" s="5">
        <v>107</v>
      </c>
      <c r="C148" s="6" t="s">
        <v>337</v>
      </c>
      <c r="D148" s="6" t="s">
        <v>338</v>
      </c>
      <c r="E148" s="7" t="s">
        <v>339</v>
      </c>
      <c r="F148" s="6" t="s">
        <v>302</v>
      </c>
      <c r="G148" s="8">
        <v>1817</v>
      </c>
      <c r="H148" s="23">
        <v>0</v>
      </c>
      <c r="I148" s="21">
        <f>ROUND(G148* H148,2)</f>
        <v>0</v>
      </c>
      <c r="J148" s="5">
        <v>8</v>
      </c>
      <c r="K148" s="21">
        <f>ROUND(I148* J148/100,2)</f>
        <v>0</v>
      </c>
      <c r="L148" s="22">
        <f>ROUND(I148+ K148,2)</f>
        <v>0</v>
      </c>
      <c r="M148" s="9"/>
    </row>
    <row r="149" spans="2:14" s="1" customFormat="1" ht="19.7" customHeight="1" x14ac:dyDescent="0.2">
      <c r="B149" s="5">
        <v>108</v>
      </c>
      <c r="C149" s="6" t="s">
        <v>340</v>
      </c>
      <c r="D149" s="6" t="s">
        <v>341</v>
      </c>
      <c r="E149" s="7" t="s">
        <v>342</v>
      </c>
      <c r="F149" s="6" t="s">
        <v>302</v>
      </c>
      <c r="G149" s="8">
        <v>653</v>
      </c>
      <c r="H149" s="23">
        <v>0</v>
      </c>
      <c r="I149" s="21">
        <f>ROUND(G149* H149,2)</f>
        <v>0</v>
      </c>
      <c r="J149" s="5">
        <v>8</v>
      </c>
      <c r="K149" s="21">
        <f>ROUND(I149* J149/100,2)</f>
        <v>0</v>
      </c>
      <c r="L149" s="22">
        <f>ROUND(I149+ K149,2)</f>
        <v>0</v>
      </c>
      <c r="M149" s="9"/>
    </row>
    <row r="150" spans="2:14" s="1" customFormat="1" ht="19.7" customHeight="1" x14ac:dyDescent="0.2">
      <c r="B150" s="5">
        <v>109</v>
      </c>
      <c r="C150" s="6" t="s">
        <v>343</v>
      </c>
      <c r="D150" s="6" t="s">
        <v>344</v>
      </c>
      <c r="E150" s="7" t="s">
        <v>345</v>
      </c>
      <c r="F150" s="6" t="s">
        <v>302</v>
      </c>
      <c r="G150" s="8">
        <v>606</v>
      </c>
      <c r="H150" s="23">
        <v>0</v>
      </c>
      <c r="I150" s="21">
        <f>ROUND(G150* H150,2)</f>
        <v>0</v>
      </c>
      <c r="J150" s="5">
        <v>8</v>
      </c>
      <c r="K150" s="21">
        <f>ROUND(I150* J150/100,2)</f>
        <v>0</v>
      </c>
      <c r="L150" s="22">
        <f>ROUND(I150+ K150,2)</f>
        <v>0</v>
      </c>
      <c r="M150" s="9"/>
    </row>
    <row r="151" spans="2:14" s="1" customFormat="1" ht="19.7" customHeight="1" x14ac:dyDescent="0.2">
      <c r="B151" s="5">
        <v>110</v>
      </c>
      <c r="C151" s="6" t="s">
        <v>346</v>
      </c>
      <c r="D151" s="6" t="s">
        <v>347</v>
      </c>
      <c r="E151" s="7" t="s">
        <v>345</v>
      </c>
      <c r="F151" s="6" t="s">
        <v>302</v>
      </c>
      <c r="G151" s="8">
        <v>32</v>
      </c>
      <c r="H151" s="23">
        <v>0</v>
      </c>
      <c r="I151" s="21">
        <f>ROUND(G151* H151,2)</f>
        <v>0</v>
      </c>
      <c r="J151" s="5">
        <v>23</v>
      </c>
      <c r="K151" s="21">
        <f>ROUND(I151* J151/100,2)</f>
        <v>0</v>
      </c>
      <c r="L151" s="22">
        <f>ROUND(I151+ K151,2)</f>
        <v>0</v>
      </c>
      <c r="M151" s="9"/>
    </row>
    <row r="152" spans="2:14" s="1" customFormat="1" ht="55.9" customHeight="1" x14ac:dyDescent="0.2"/>
    <row r="153" spans="2:14" s="1" customFormat="1" ht="21.4" customHeight="1" x14ac:dyDescent="0.2">
      <c r="B153" s="20" t="s">
        <v>348</v>
      </c>
      <c r="C153" s="20"/>
      <c r="D153" s="20"/>
      <c r="E153" s="20"/>
      <c r="F153" s="24">
        <f>ROUND(I32+I37+I42+I45+I46+I47+I48+I49+I50+I51+I52+I53+I54+I55+I56+I57+I58+I59+I60+I61+I62+I63+I64+I65+I66+I67+I68+I69+I70+I71+I72+I73+I74+I75+I76+I77+I78+I79+I80+I81+I82+I83+I84+I85+I86+I87+I88+I89+I90+I91+I92+I93+I94+I95+I96+I97+I98+I99+I100+I101+I102+I103+I104+I105+I106+I107+I108+I109+I110+I111+I112+I113+I114+I115+I116+I117+I118+I119+I120+I121+I122+I123+I124+I125+I126+I127+I128+I129+I130+I131+I132+I133+I134+I135+I136+I137+I138+I139+I140+I141+I142+I143+I144+I145+I146+I147+I148+I149+I150+I151,2)</f>
        <v>0</v>
      </c>
      <c r="G153" s="25"/>
      <c r="H153" s="25"/>
      <c r="I153" s="25"/>
      <c r="J153" s="25"/>
      <c r="K153" s="25"/>
      <c r="L153" s="25"/>
      <c r="M153" s="26"/>
    </row>
    <row r="154" spans="2:14" s="1" customFormat="1" ht="21.4" customHeight="1" x14ac:dyDescent="0.2">
      <c r="B154" s="20" t="s">
        <v>349</v>
      </c>
      <c r="C154" s="20"/>
      <c r="D154" s="20"/>
      <c r="E154" s="20"/>
      <c r="F154" s="27">
        <f>ROUND(L32+L37+L42+L45+L46+L47+L48+L49+L50+L51+L52+L53+L54+L55+L56+L57+L58+L59+L60+L61+L62+L63+L64+L65+L66+L67+L68+L69+L70+L71+L72+L73+L74+L75+L76+L77+L78+L79+L80+L81+L82+L83+L84+L85+L86+L87+L88+L89+L90+L91+L92+L93+L94+L95+L96+L97+L98+L99+L100+L101+L102+L103+L104+L105+L106+L107+L108+L109+L110+L111+L112+L113+L114+L115+L116+L117+L118+L119+L120+L121+L122+L123+L124+L125+L126+L127+L128+L129+L130+L131+L132+L133+L134+L135+L136+L137+L138+L139+L140+L141+L142+L143+L144+L145+L146+L147+L148+L149+L150+L151,2)</f>
        <v>0</v>
      </c>
      <c r="G154" s="28"/>
      <c r="H154" s="28"/>
      <c r="I154" s="28"/>
      <c r="J154" s="28"/>
      <c r="K154" s="28"/>
      <c r="L154" s="28"/>
      <c r="M154" s="29"/>
    </row>
    <row r="155" spans="2:14" s="1" customFormat="1" ht="11.1" customHeight="1" x14ac:dyDescent="0.2"/>
    <row r="156" spans="2:14" s="1" customFormat="1" ht="80.099999999999994" customHeight="1" x14ac:dyDescent="0.2">
      <c r="B156" s="31" t="s">
        <v>366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</row>
    <row r="157" spans="2:14" s="1" customFormat="1" ht="2.65" customHeight="1" x14ac:dyDescent="0.2"/>
    <row r="158" spans="2:14" s="1" customFormat="1" ht="110.1" customHeight="1" x14ac:dyDescent="0.2">
      <c r="B158" s="31" t="s">
        <v>367</v>
      </c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</row>
    <row r="159" spans="2:14" s="1" customFormat="1" ht="5.25" customHeight="1" x14ac:dyDescent="0.2"/>
    <row r="160" spans="2:14" s="1" customFormat="1" ht="110.1" customHeight="1" x14ac:dyDescent="0.2">
      <c r="B160" s="14" t="s">
        <v>368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</row>
    <row r="161" spans="2:14" s="1" customFormat="1" ht="5.25" customHeight="1" x14ac:dyDescent="0.2"/>
    <row r="162" spans="2:14" s="1" customFormat="1" ht="37.9" customHeight="1" x14ac:dyDescent="0.2">
      <c r="B162" s="32" t="s">
        <v>350</v>
      </c>
      <c r="C162" s="32"/>
      <c r="D162" s="32"/>
      <c r="E162" s="32"/>
      <c r="F162" s="34" t="s">
        <v>351</v>
      </c>
      <c r="G162" s="34"/>
      <c r="H162" s="34"/>
      <c r="I162" s="34"/>
      <c r="J162" s="34"/>
      <c r="K162" s="34"/>
      <c r="L162" s="34"/>
    </row>
    <row r="163" spans="2:14" s="1" customFormat="1" ht="28.9" customHeight="1" x14ac:dyDescent="0.2"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</row>
    <row r="164" spans="2:14" s="1" customFormat="1" ht="28.9" customHeight="1" x14ac:dyDescent="0.2"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</row>
    <row r="165" spans="2:14" s="1" customFormat="1" ht="28.9" customHeight="1" x14ac:dyDescent="0.2"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</row>
    <row r="166" spans="2:14" s="1" customFormat="1" ht="28.9" customHeight="1" x14ac:dyDescent="0.2"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</row>
    <row r="167" spans="2:14" s="1" customFormat="1" ht="2.65" customHeight="1" x14ac:dyDescent="0.2"/>
    <row r="168" spans="2:14" s="1" customFormat="1" ht="203.1" customHeight="1" x14ac:dyDescent="0.2">
      <c r="B168" s="31" t="s">
        <v>369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</row>
    <row r="169" spans="2:14" s="1" customFormat="1" ht="2.65" customHeight="1" x14ac:dyDescent="0.2"/>
    <row r="170" spans="2:14" s="1" customFormat="1" ht="36.950000000000003" customHeight="1" x14ac:dyDescent="0.2">
      <c r="B170" s="35" t="s">
        <v>370</v>
      </c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</row>
    <row r="171" spans="2:14" s="1" customFormat="1" ht="2.65" customHeight="1" x14ac:dyDescent="0.2"/>
    <row r="172" spans="2:14" s="1" customFormat="1" ht="37.9" customHeight="1" x14ac:dyDescent="0.2">
      <c r="B172" s="32" t="s">
        <v>352</v>
      </c>
      <c r="C172" s="32"/>
      <c r="D172" s="32"/>
      <c r="E172" s="32"/>
      <c r="F172" s="36" t="s">
        <v>353</v>
      </c>
      <c r="G172" s="36"/>
      <c r="H172" s="36"/>
      <c r="I172" s="36"/>
      <c r="J172" s="36"/>
      <c r="K172" s="36"/>
      <c r="L172" s="36"/>
    </row>
    <row r="173" spans="2:14" s="1" customFormat="1" ht="28.9" customHeight="1" x14ac:dyDescent="0.2"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</row>
    <row r="174" spans="2:14" s="1" customFormat="1" ht="28.9" customHeight="1" x14ac:dyDescent="0.2"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</row>
    <row r="175" spans="2:14" s="1" customFormat="1" ht="28.9" customHeight="1" x14ac:dyDescent="0.2"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</row>
    <row r="176" spans="2:14" s="1" customFormat="1" ht="28.9" customHeight="1" x14ac:dyDescent="0.2"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</row>
    <row r="177" spans="2:14" s="1" customFormat="1" ht="2.65" customHeight="1" x14ac:dyDescent="0.2"/>
    <row r="178" spans="2:14" s="1" customFormat="1" ht="159.94999999999999" customHeight="1" x14ac:dyDescent="0.2">
      <c r="B178" s="31" t="s">
        <v>371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</row>
    <row r="179" spans="2:14" s="1" customFormat="1" ht="2.65" customHeight="1" x14ac:dyDescent="0.2"/>
    <row r="180" spans="2:14" s="1" customFormat="1" ht="54.95" customHeight="1" x14ac:dyDescent="0.2">
      <c r="B180" s="31" t="s">
        <v>372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</row>
    <row r="181" spans="2:14" s="1" customFormat="1" ht="2.65" customHeight="1" x14ac:dyDescent="0.2"/>
    <row r="182" spans="2:14" s="1" customFormat="1" ht="60" customHeight="1" x14ac:dyDescent="0.2">
      <c r="B182" s="14" t="s">
        <v>373</v>
      </c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</row>
    <row r="183" spans="2:14" s="1" customFormat="1" ht="2.65" customHeight="1" x14ac:dyDescent="0.2"/>
    <row r="184" spans="2:14" s="1" customFormat="1" ht="48" customHeight="1" x14ac:dyDescent="0.2">
      <c r="B184" s="14" t="s">
        <v>374</v>
      </c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</row>
    <row r="185" spans="2:14" s="1" customFormat="1" ht="2.65" customHeight="1" x14ac:dyDescent="0.2"/>
    <row r="186" spans="2:14" s="1" customFormat="1" ht="125.1" customHeight="1" x14ac:dyDescent="0.2">
      <c r="B186" s="31" t="s">
        <v>375</v>
      </c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</row>
    <row r="187" spans="2:14" s="1" customFormat="1" ht="2.65" customHeight="1" x14ac:dyDescent="0.2"/>
    <row r="188" spans="2:14" s="1" customFormat="1" ht="84.95" customHeight="1" x14ac:dyDescent="0.2">
      <c r="B188" s="31" t="s">
        <v>376</v>
      </c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</row>
    <row r="189" spans="2:14" s="1" customFormat="1" ht="86.85" customHeight="1" x14ac:dyDescent="0.2"/>
    <row r="190" spans="2:14" s="1" customFormat="1" ht="17.649999999999999" customHeight="1" x14ac:dyDescent="0.2">
      <c r="I190" s="18" t="s">
        <v>377</v>
      </c>
      <c r="J190" s="18"/>
    </row>
    <row r="191" spans="2:14" s="1" customFormat="1" ht="145.15" customHeight="1" x14ac:dyDescent="0.2"/>
    <row r="192" spans="2:14" s="1" customFormat="1" ht="81.599999999999994" customHeight="1" x14ac:dyDescent="0.2">
      <c r="B192" s="16" t="s">
        <v>378</v>
      </c>
      <c r="C192" s="16"/>
      <c r="D192" s="16"/>
      <c r="E192" s="16"/>
      <c r="F192" s="16"/>
      <c r="G192" s="16"/>
      <c r="H192" s="16"/>
      <c r="I192" s="16"/>
      <c r="J192" s="16"/>
    </row>
  </sheetData>
  <mergeCells count="170">
    <mergeCell ref="B16:I16"/>
    <mergeCell ref="B18:I18"/>
    <mergeCell ref="B20:I20"/>
    <mergeCell ref="B22:I22"/>
    <mergeCell ref="B3:E3"/>
    <mergeCell ref="B5:E5"/>
    <mergeCell ref="B7:E7"/>
    <mergeCell ref="B10:D11"/>
    <mergeCell ref="B153:E153"/>
    <mergeCell ref="B154:E154"/>
    <mergeCell ref="B156:N156"/>
    <mergeCell ref="B158:N158"/>
    <mergeCell ref="B160:N160"/>
    <mergeCell ref="B162:E162"/>
    <mergeCell ref="B163:E163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B164:E164"/>
    <mergeCell ref="B165:E165"/>
    <mergeCell ref="B166:E166"/>
    <mergeCell ref="B168:N168"/>
    <mergeCell ref="B170:N170"/>
    <mergeCell ref="B172:E172"/>
    <mergeCell ref="B173:E173"/>
    <mergeCell ref="B174:E174"/>
    <mergeCell ref="B175:E175"/>
    <mergeCell ref="B176:E176"/>
    <mergeCell ref="B178:N178"/>
    <mergeCell ref="B180:N180"/>
    <mergeCell ref="B182:N182"/>
    <mergeCell ref="B184:N184"/>
    <mergeCell ref="B186:N186"/>
    <mergeCell ref="B188:N188"/>
    <mergeCell ref="B192:J192"/>
    <mergeCell ref="B24:L24"/>
    <mergeCell ref="B26:L26"/>
    <mergeCell ref="B29:K29"/>
    <mergeCell ref="B34:K34"/>
    <mergeCell ref="B39:K39"/>
    <mergeCell ref="F165:L165"/>
    <mergeCell ref="F166:L166"/>
    <mergeCell ref="F172:L172"/>
    <mergeCell ref="F173:L173"/>
    <mergeCell ref="F174:L174"/>
    <mergeCell ref="F175:L175"/>
    <mergeCell ref="F176:L176"/>
    <mergeCell ref="I190:J190"/>
    <mergeCell ref="B4:D4"/>
    <mergeCell ref="B6:D6"/>
    <mergeCell ref="B8:D8"/>
    <mergeCell ref="E14:G14"/>
    <mergeCell ref="F153:M153"/>
    <mergeCell ref="F154:M154"/>
    <mergeCell ref="F162:L162"/>
    <mergeCell ref="F163:L163"/>
    <mergeCell ref="F164:L164"/>
    <mergeCell ref="G11:N12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I2:O2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31:M31"/>
    <mergeCell ref="L32:M32"/>
    <mergeCell ref="L36:M36"/>
    <mergeCell ref="L37:M37"/>
    <mergeCell ref="L41:M41"/>
    <mergeCell ref="L42:M42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98:M98"/>
    <mergeCell ref="L99:M99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2024-10-21T10:33:08Z</dcterms:created>
  <dcterms:modified xsi:type="dcterms:W3CDTF">2024-10-21T10:33:39Z</dcterms:modified>
</cp:coreProperties>
</file>